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Enero\Verificaciones\"/>
    </mc:Choice>
  </mc:AlternateContent>
  <xr:revisionPtr revIDLastSave="0" documentId="13_ncr:1_{1C78A904-B8F7-448A-8600-0FAFF72DD430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1 semana" sheetId="1" r:id="rId1"/>
    <sheet name="2 semana" sheetId="2" r:id="rId2"/>
    <sheet name="3 semana" sheetId="3" r:id="rId3"/>
    <sheet name="5 semana" sheetId="4" r:id="rId4"/>
    <sheet name="Hoja1" sheetId="5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6" i="4" l="1"/>
  <c r="E36" i="4"/>
  <c r="I36" i="3"/>
  <c r="E36" i="3"/>
  <c r="I36" i="2"/>
  <c r="E36" i="2"/>
  <c r="I36" i="1"/>
  <c r="E36" i="1"/>
</calcChain>
</file>

<file path=xl/sharedStrings.xml><?xml version="1.0" encoding="utf-8"?>
<sst xmlns="http://schemas.openxmlformats.org/spreadsheetml/2006/main" count="411" uniqueCount="74">
  <si>
    <t>VERIFICACIONES</t>
  </si>
  <si>
    <t>1. DATOS GENERALES</t>
  </si>
  <si>
    <t xml:space="preserve">UBICACIÓN: </t>
  </si>
  <si>
    <t>COLEGIO BOLOGNESI - ILO</t>
  </si>
  <si>
    <t>NÚMERO DE SERIE:</t>
  </si>
  <si>
    <t>MARCA:</t>
  </si>
  <si>
    <t>THERMOSCIENTIFIC</t>
  </si>
  <si>
    <t>CÓDIGO PATRIMONIAL:</t>
  </si>
  <si>
    <t>67220261-0026</t>
  </si>
  <si>
    <t>MODELO:</t>
  </si>
  <si>
    <t>43i</t>
  </si>
  <si>
    <t>OPERADOR:</t>
  </si>
  <si>
    <t>Jorge Luis 
Hualpa Amable</t>
  </si>
  <si>
    <t>PARÁMETRO:</t>
  </si>
  <si>
    <t>SO2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</si>
  <si>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</si>
  <si>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</si>
  <si>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</si>
  <si>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</si>
  <si>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</si>
  <si>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</si>
  <si>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</si>
  <si>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</si>
  <si>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</si>
  <si>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</si>
  <si>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TETRACAL</t>
  </si>
  <si>
    <t>67221803-0007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</si>
  <si>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</si>
  <si>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</si>
  <si>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</si>
  <si>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</si>
  <si>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</si>
  <si>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</si>
  <si>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</si>
  <si>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</si>
  <si>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</si>
  <si>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</si>
  <si>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</si>
  <si>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</si>
  <si>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</si>
  <si>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</si>
  <si>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</si>
  <si>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</si>
  <si>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</si>
  <si>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CHAMBER TEMPERATURE (°C)</t>
  </si>
  <si>
    <t>PRESSURE (mmHg)</t>
  </si>
  <si>
    <t>FLOW (lpm)</t>
  </si>
  <si>
    <t>LAMP INTENSITY (%)</t>
  </si>
  <si>
    <t>LAMP VOLTAGE (V)</t>
  </si>
  <si>
    <t>MOTHERBOARD STATUS</t>
  </si>
  <si>
    <t>---</t>
  </si>
  <si>
    <t>INTERFACE STATUS</t>
  </si>
  <si>
    <t>FILTRO DE ENTRADA DE MUESTRA</t>
  </si>
  <si>
    <t>BUEN ESTADO</t>
  </si>
  <si>
    <t>Otras Alarmas Detectadas en Monitor</t>
  </si>
  <si>
    <t>NO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</si>
  <si>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</si>
  <si>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</si>
  <si>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</si>
  <si>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</si>
  <si>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</si>
  <si>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</si>
  <si>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</si>
  <si>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</si>
  <si>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</si>
  <si>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</si>
  <si>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Observaciones</t>
  </si>
  <si>
    <t>CAMBIADO</t>
  </si>
  <si>
    <t>carga leve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</si>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</sst>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"/>
    <numFmt numFmtId="165" formatCode="[$-280A]h:mm:ss\ AM/PM"/>
    <numFmt numFmtId="166" formatCode="0.0%"/>
  </numFmts>
  <fonts count="15" x14ac:knownFonts="1">
    <font>
      <sz val="11"/>
      <color rgb="FF000000"/>
      <name val="Calibri"/>
    </font>
    <font>
      <b/>
      <u/>
      <sz val="11"/>
      <name val="Calibri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b/>
      <u/>
      <sz val="11"/>
      <color rgb="FF000000"/>
      <name val="Calibri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0">
    <xf numFmtId="0" fontId="0" fillId="0" borderId="0" xfId="0" applyFont="1" applyAlignme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1" fontId="4" fillId="0" borderId="19" xfId="0" applyNumberFormat="1" applyFont="1" applyBorder="1" applyAlignment="1">
      <alignment horizontal="center" vertical="center"/>
    </xf>
    <xf numFmtId="14" fontId="4" fillId="0" borderId="20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21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0" fillId="0" borderId="24" xfId="0" applyFont="1" applyBorder="1"/>
    <xf numFmtId="0" fontId="0" fillId="0" borderId="27" xfId="0" applyFont="1" applyBorder="1" applyAlignment="1">
      <alignment horizontal="center"/>
    </xf>
    <xf numFmtId="0" fontId="0" fillId="0" borderId="28" xfId="0" applyFont="1" applyBorder="1" applyAlignment="1">
      <alignment horizontal="center"/>
    </xf>
    <xf numFmtId="0" fontId="0" fillId="0" borderId="23" xfId="0" applyFont="1" applyBorder="1"/>
    <xf numFmtId="0" fontId="0" fillId="0" borderId="32" xfId="0" applyFont="1" applyBorder="1" applyAlignment="1">
      <alignment horizontal="center"/>
    </xf>
    <xf numFmtId="0" fontId="0" fillId="0" borderId="33" xfId="0" applyFont="1" applyBorder="1" applyAlignment="1">
      <alignment horizontal="center"/>
    </xf>
    <xf numFmtId="0" fontId="0" fillId="0" borderId="32" xfId="0" quotePrefix="1" applyFont="1" applyBorder="1" applyAlignment="1">
      <alignment horizontal="center"/>
    </xf>
    <xf numFmtId="0" fontId="0" fillId="0" borderId="33" xfId="0" quotePrefix="1" applyFont="1" applyBorder="1" applyAlignment="1">
      <alignment horizontal="center"/>
    </xf>
    <xf numFmtId="0" fontId="0" fillId="0" borderId="35" xfId="0" applyFont="1" applyBorder="1"/>
    <xf numFmtId="0" fontId="0" fillId="0" borderId="36" xfId="0" quotePrefix="1" applyFont="1" applyBorder="1" applyAlignment="1">
      <alignment horizontal="center" vertical="center"/>
    </xf>
    <xf numFmtId="0" fontId="0" fillId="0" borderId="37" xfId="0" quotePrefix="1" applyFont="1" applyBorder="1" applyAlignment="1">
      <alignment horizontal="center" vertical="center"/>
    </xf>
    <xf numFmtId="9" fontId="0" fillId="0" borderId="36" xfId="0" applyNumberFormat="1" applyFont="1" applyBorder="1" applyAlignment="1">
      <alignment horizontal="center"/>
    </xf>
    <xf numFmtId="0" fontId="3" fillId="2" borderId="41" xfId="0" applyFont="1" applyFill="1" applyBorder="1" applyAlignment="1">
      <alignment vertical="center" wrapText="1"/>
    </xf>
    <xf numFmtId="0" fontId="0" fillId="0" borderId="42" xfId="0" applyFont="1" applyBorder="1" applyAlignment="1">
      <alignment vertical="center"/>
    </xf>
    <xf numFmtId="166" fontId="4" fillId="0" borderId="42" xfId="0" applyNumberFormat="1" applyFont="1" applyBorder="1" applyAlignment="1">
      <alignment horizontal="center" vertical="center"/>
    </xf>
    <xf numFmtId="0" fontId="0" fillId="0" borderId="42" xfId="0" applyFont="1" applyBorder="1" applyAlignment="1">
      <alignment horizontal="center" vertical="center"/>
    </xf>
    <xf numFmtId="0" fontId="0" fillId="3" borderId="43" xfId="0" applyFont="1" applyFill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166" fontId="4" fillId="0" borderId="44" xfId="0" applyNumberFormat="1" applyFont="1" applyBorder="1" applyAlignment="1">
      <alignment horizontal="center" vertical="center"/>
    </xf>
    <xf numFmtId="0" fontId="8" fillId="3" borderId="43" xfId="0" applyFont="1" applyFill="1" applyBorder="1" applyAlignment="1">
      <alignment horizontal="center" vertical="center"/>
    </xf>
    <xf numFmtId="0" fontId="9" fillId="0" borderId="0" xfId="0" applyFont="1"/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0" fillId="0" borderId="27" xfId="0" applyFont="1" applyBorder="1" applyAlignment="1">
      <alignment horizontal="center"/>
    </xf>
    <xf numFmtId="0" fontId="0" fillId="0" borderId="32" xfId="0" applyFont="1" applyBorder="1" applyAlignment="1">
      <alignment horizontal="center"/>
    </xf>
    <xf numFmtId="0" fontId="0" fillId="0" borderId="42" xfId="0" applyFont="1" applyBorder="1" applyAlignment="1">
      <alignment horizontal="center" vertical="center"/>
    </xf>
    <xf numFmtId="0" fontId="0" fillId="3" borderId="43" xfId="0" applyFont="1" applyFill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5" fillId="0" borderId="8" xfId="0" applyFont="1" applyBorder="1"/>
    <xf numFmtId="0" fontId="0" fillId="0" borderId="38" xfId="0" applyFont="1" applyBorder="1" applyAlignment="1">
      <alignment horizontal="center"/>
    </xf>
    <xf numFmtId="0" fontId="5" fillId="0" borderId="39" xfId="0" applyFont="1" applyBorder="1"/>
    <xf numFmtId="0" fontId="3" fillId="2" borderId="24" xfId="0" applyFont="1" applyFill="1" applyBorder="1" applyAlignment="1">
      <alignment horizontal="center" vertical="center" wrapText="1"/>
    </xf>
    <xf numFmtId="0" fontId="5" fillId="0" borderId="21" xfId="0" applyFont="1" applyBorder="1"/>
    <xf numFmtId="0" fontId="5" fillId="0" borderId="15" xfId="0" applyFont="1" applyBorder="1"/>
    <xf numFmtId="0" fontId="3" fillId="2" borderId="25" xfId="0" applyFont="1" applyFill="1" applyBorder="1" applyAlignment="1">
      <alignment horizontal="center" vertical="center" wrapText="1"/>
    </xf>
    <xf numFmtId="0" fontId="5" fillId="0" borderId="40" xfId="0" applyFont="1" applyBorder="1"/>
    <xf numFmtId="0" fontId="5" fillId="0" borderId="26" xfId="0" applyFont="1" applyBorder="1"/>
    <xf numFmtId="0" fontId="4" fillId="0" borderId="7" xfId="0" applyFont="1" applyBorder="1" applyAlignment="1">
      <alignment horizontal="center"/>
    </xf>
    <xf numFmtId="0" fontId="0" fillId="0" borderId="30" xfId="0" applyFont="1" applyBorder="1" applyAlignment="1">
      <alignment horizontal="center"/>
    </xf>
    <xf numFmtId="0" fontId="5" fillId="0" borderId="31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/>
    <xf numFmtId="0" fontId="4" fillId="0" borderId="7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0" fontId="5" fillId="0" borderId="13" xfId="0" applyFont="1" applyBorder="1"/>
    <xf numFmtId="0" fontId="11" fillId="0" borderId="22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4" fillId="0" borderId="29" xfId="0" applyFont="1" applyBorder="1" applyAlignment="1">
      <alignment horizontal="center"/>
    </xf>
    <xf numFmtId="0" fontId="14" fillId="0" borderId="34" xfId="0" applyFont="1" applyBorder="1" applyAlignment="1">
      <alignment horizontal="center"/>
    </xf>
    <xf numFmtId="0" fontId="14" fillId="0" borderId="33" xfId="0" quotePrefix="1" applyFont="1" applyBorder="1" applyAlignment="1">
      <alignment horizontal="center"/>
    </xf>
    <xf numFmtId="0" fontId="14" fillId="0" borderId="37" xfId="0" quotePrefix="1" applyFont="1" applyBorder="1" applyAlignment="1">
      <alignment horizontal="center"/>
    </xf>
    <xf numFmtId="0" fontId="14" fillId="0" borderId="42" xfId="0" applyFont="1" applyBorder="1" applyAlignment="1">
      <alignment horizontal="center" vertical="center"/>
    </xf>
  </cellXfs>
  <cellStyles count="1">
    <cellStyle name="Normal" xfId="0" builtinId="0"/>
  </cellStyles>
  <dxfs count="206"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100"/>
  <sheetViews>
    <sheetView showGridLines="0" topLeftCell="A7" zoomScale="60" zoomScaleNormal="60" workbookViewId="0">
      <selection activeCell="B14" sqref="B14:E30"/>
    </sheetView>
  </sheetViews>
  <sheetFormatPr baseColWidth="10" defaultColWidth="14.42578125" defaultRowHeight="15" customHeight="1" x14ac:dyDescent="0.25"/>
  <cols>
    <col min="1" max="1" width="34.5703125" customWidth="1"/>
    <col min="2" max="2" width="18.5703125" customWidth="1"/>
    <col min="3" max="3" width="18.140625" customWidth="1"/>
    <col min="4" max="4" width="23" customWidth="1"/>
    <col min="5" max="5" width="21.140625" customWidth="1"/>
    <col min="6" max="6" width="19.85546875" customWidth="1"/>
    <col min="7" max="7" width="19" customWidth="1"/>
    <col min="8" max="8" width="17.85546875" customWidth="1"/>
    <col min="9" max="9" width="19.28515625" customWidth="1"/>
    <col min="10" max="10" width="19.7109375" customWidth="1"/>
    <col min="11" max="11" width="48.28515625" customWidth="1"/>
    <col min="12" max="17" width="10.7109375" customWidth="1"/>
  </cols>
  <sheetData>
    <row r="1" spans="1:17" ht="14.25" customHeight="1" x14ac:dyDescent="0.25">
      <c r="A1" s="75" t="s">
        <v>0</v>
      </c>
      <c r="B1" s="76"/>
      <c r="C1" s="76"/>
      <c r="D1" s="76"/>
      <c r="E1" s="76"/>
      <c r="F1" s="76"/>
      <c r="G1" s="76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18.75" customHeight="1" x14ac:dyDescent="0.25">
      <c r="A3" s="5" t="s">
        <v>2</v>
      </c>
      <c r="B3" s="77" t="s">
        <v>3</v>
      </c>
      <c r="C3" s="78"/>
      <c r="D3" s="6" t="s">
        <v>4</v>
      </c>
      <c r="E3" s="7">
        <v>1200416204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6.75" customHeight="1" x14ac:dyDescent="0.25">
      <c r="A4" s="9" t="s">
        <v>5</v>
      </c>
      <c r="B4" s="79" t="s">
        <v>6</v>
      </c>
      <c r="C4" s="63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.75" customHeight="1" x14ac:dyDescent="0.25">
      <c r="A5" s="9" t="s">
        <v>9</v>
      </c>
      <c r="B5" s="79" t="s">
        <v>10</v>
      </c>
      <c r="C5" s="63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13</v>
      </c>
      <c r="B6" s="80" t="s">
        <v>14</v>
      </c>
      <c r="C6" s="81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174720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30</v>
      </c>
      <c r="B14" s="82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32</v>
      </c>
      <c r="B15" s="83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33</v>
      </c>
      <c r="B16" s="84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 x14ac:dyDescent="0.25"/>
    <row r="18" spans="1:7" ht="14.25" customHeight="1" x14ac:dyDescent="0.25">
      <c r="A18" s="25" t="s">
        <v>34</v>
      </c>
    </row>
    <row r="19" spans="1:7" ht="14.25" customHeight="1" x14ac:dyDescent="0.25">
      <c r="A19" s="66" t="s">
        <v>35</v>
      </c>
      <c r="B19" s="69" t="s">
        <v>36</v>
      </c>
      <c r="C19" s="71"/>
      <c r="D19" s="19" t="s">
        <v>37</v>
      </c>
      <c r="E19" s="33">
        <v>44567</v>
      </c>
      <c r="F19" s="19" t="s">
        <v>38</v>
      </c>
      <c r="G19" s="34">
        <v>0.34513888889341615</v>
      </c>
    </row>
    <row r="20" spans="1:7" ht="14.25" customHeight="1" x14ac:dyDescent="0.25">
      <c r="A20" s="68"/>
      <c r="B20" s="19" t="s">
        <v>39</v>
      </c>
      <c r="C20" s="19" t="s">
        <v>40</v>
      </c>
      <c r="D20" s="19" t="s">
        <v>41</v>
      </c>
      <c r="E20" s="19" t="s">
        <v>28</v>
      </c>
      <c r="F20" s="69" t="s">
        <v>42</v>
      </c>
      <c r="G20" s="71"/>
    </row>
    <row r="21" spans="1:7" ht="14.25" customHeight="1" x14ac:dyDescent="0.35">
      <c r="A21" s="35" t="s">
        <v>43</v>
      </c>
      <c r="B21" s="36">
        <v>8</v>
      </c>
      <c r="C21" s="37">
        <v>47</v>
      </c>
      <c r="D21" s="36">
        <v>30.3</v>
      </c>
      <c r="E21" s="85" t="s">
        <v>31</v>
      </c>
      <c r="F21" s="73"/>
      <c r="G21" s="74"/>
    </row>
    <row r="22" spans="1:7" ht="14.25" customHeight="1" x14ac:dyDescent="0.35">
      <c r="A22" s="38" t="s">
        <v>44</v>
      </c>
      <c r="B22" s="39">
        <v>43</v>
      </c>
      <c r="C22" s="40">
        <v>47</v>
      </c>
      <c r="D22" s="39">
        <v>44.9</v>
      </c>
      <c r="E22" s="86" t="s">
        <v>31</v>
      </c>
      <c r="F22" s="62"/>
      <c r="G22" s="63"/>
    </row>
    <row r="23" spans="1:7" ht="14.25" customHeight="1" x14ac:dyDescent="0.35">
      <c r="A23" s="38" t="s">
        <v>45</v>
      </c>
      <c r="B23" s="39">
        <v>400</v>
      </c>
      <c r="C23" s="40">
        <v>1000</v>
      </c>
      <c r="D23" s="39">
        <v>715.8</v>
      </c>
      <c r="E23" s="86" t="s">
        <v>31</v>
      </c>
      <c r="F23" s="62"/>
      <c r="G23" s="63"/>
    </row>
    <row r="24" spans="1:7" ht="14.25" customHeight="1" x14ac:dyDescent="0.35">
      <c r="A24" s="38" t="s">
        <v>46</v>
      </c>
      <c r="B24" s="39">
        <v>0</v>
      </c>
      <c r="C24" s="40">
        <v>1</v>
      </c>
      <c r="D24" s="39">
        <v>0.42899999999999999</v>
      </c>
      <c r="E24" s="86" t="s">
        <v>31</v>
      </c>
      <c r="F24" s="62"/>
      <c r="G24" s="63"/>
    </row>
    <row r="25" spans="1:7" ht="14.25" customHeight="1" x14ac:dyDescent="0.35">
      <c r="A25" s="38" t="s">
        <v>47</v>
      </c>
      <c r="B25" s="39">
        <v>20</v>
      </c>
      <c r="C25" s="40">
        <v>100</v>
      </c>
      <c r="D25" s="39">
        <v>90</v>
      </c>
      <c r="E25" s="86" t="s">
        <v>31</v>
      </c>
      <c r="F25" s="62"/>
      <c r="G25" s="63"/>
    </row>
    <row r="26" spans="1:7" ht="14.25" customHeight="1" x14ac:dyDescent="0.35">
      <c r="A26" s="38" t="s">
        <v>48</v>
      </c>
      <c r="B26" s="39">
        <v>500</v>
      </c>
      <c r="C26" s="40">
        <v>1200</v>
      </c>
      <c r="D26" s="39">
        <v>808</v>
      </c>
      <c r="E26" s="86" t="s">
        <v>31</v>
      </c>
      <c r="F26" s="72"/>
      <c r="G26" s="63"/>
    </row>
    <row r="27" spans="1:7" ht="14.25" customHeight="1" x14ac:dyDescent="0.35">
      <c r="A27" s="38" t="s">
        <v>49</v>
      </c>
      <c r="B27" s="41" t="s">
        <v>50</v>
      </c>
      <c r="C27" s="42" t="s">
        <v>50</v>
      </c>
      <c r="D27" s="39" t="s">
        <v>32</v>
      </c>
      <c r="E27" s="83" t="s">
        <v>31</v>
      </c>
      <c r="F27" s="72"/>
      <c r="G27" s="63"/>
    </row>
    <row r="28" spans="1:7" ht="14.25" customHeight="1" x14ac:dyDescent="0.35">
      <c r="A28" s="38" t="s">
        <v>51</v>
      </c>
      <c r="B28" s="41" t="s">
        <v>50</v>
      </c>
      <c r="C28" s="42" t="s">
        <v>50</v>
      </c>
      <c r="D28" s="39" t="s">
        <v>32</v>
      </c>
      <c r="E28" s="83" t="s">
        <v>31</v>
      </c>
      <c r="F28" s="62"/>
      <c r="G28" s="63"/>
    </row>
    <row r="29" spans="1:7" ht="14.25" customHeight="1" x14ac:dyDescent="0.35">
      <c r="A29" s="38" t="s">
        <v>52</v>
      </c>
      <c r="B29" s="41" t="s">
        <v>50</v>
      </c>
      <c r="C29" s="42" t="s">
        <v>50</v>
      </c>
      <c r="D29" s="39" t="s">
        <v>53</v>
      </c>
      <c r="E29" s="87" t="s">
        <v>31</v>
      </c>
      <c r="F29" s="62"/>
      <c r="G29" s="63"/>
    </row>
    <row r="30" spans="1:7" ht="14.25" customHeight="1" x14ac:dyDescent="0.35">
      <c r="A30" s="43" t="s">
        <v>54</v>
      </c>
      <c r="B30" s="44" t="s">
        <v>50</v>
      </c>
      <c r="C30" s="45" t="s">
        <v>50</v>
      </c>
      <c r="D30" s="46" t="s">
        <v>55</v>
      </c>
      <c r="E30" s="88" t="s">
        <v>31</v>
      </c>
      <c r="F30" s="64"/>
      <c r="G30" s="65"/>
    </row>
    <row r="31" spans="1:7" ht="14.25" customHeight="1" x14ac:dyDescent="0.25">
      <c r="A31" t="s">
        <v>56</v>
      </c>
    </row>
    <row r="32" spans="1:7" ht="14.25" customHeight="1" x14ac:dyDescent="0.25">
      <c r="A32" s="25" t="s">
        <v>57</v>
      </c>
      <c r="E32" s="4"/>
    </row>
    <row r="33" spans="1:17" ht="14.25" customHeight="1" x14ac:dyDescent="0.25">
      <c r="A33" s="66" t="s">
        <v>35</v>
      </c>
      <c r="B33" s="66" t="s">
        <v>58</v>
      </c>
      <c r="C33" s="69" t="s">
        <v>59</v>
      </c>
      <c r="D33" s="70"/>
      <c r="E33" s="70"/>
      <c r="F33" s="71"/>
      <c r="G33" s="69" t="s">
        <v>60</v>
      </c>
      <c r="H33" s="70"/>
      <c r="I33" s="70"/>
      <c r="J33" s="70"/>
      <c r="K33" s="71"/>
    </row>
    <row r="34" spans="1:17" ht="15.75" customHeight="1" x14ac:dyDescent="0.25">
      <c r="A34" s="67"/>
      <c r="B34" s="67"/>
      <c r="C34" s="19" t="s">
        <v>37</v>
      </c>
      <c r="D34" s="33"/>
      <c r="E34" s="19" t="s">
        <v>38</v>
      </c>
      <c r="F34" s="34"/>
      <c r="G34" s="19" t="s">
        <v>37</v>
      </c>
      <c r="H34" s="33"/>
      <c r="I34" s="19" t="s">
        <v>38</v>
      </c>
      <c r="J34" s="34"/>
      <c r="K34" s="47"/>
    </row>
    <row r="35" spans="1:17" ht="30" x14ac:dyDescent="0.25">
      <c r="A35" s="68"/>
      <c r="B35" s="68"/>
      <c r="C35" s="19" t="s">
        <v>61</v>
      </c>
      <c r="D35" s="19" t="s">
        <v>62</v>
      </c>
      <c r="E35" s="19" t="s">
        <v>63</v>
      </c>
      <c r="F35" s="19" t="s">
        <v>28</v>
      </c>
      <c r="G35" s="19" t="s">
        <v>61</v>
      </c>
      <c r="H35" s="19" t="s">
        <v>62</v>
      </c>
      <c r="I35" s="19" t="s">
        <v>63</v>
      </c>
      <c r="J35" s="19" t="s">
        <v>28</v>
      </c>
      <c r="K35" s="19" t="s">
        <v>42</v>
      </c>
    </row>
    <row r="36" spans="1:17" ht="14.25" customHeight="1" x14ac:dyDescent="0.25">
      <c r="A36" s="48" t="s">
        <v>64</v>
      </c>
      <c r="B36" s="49">
        <v>4.1000000000000002E-2</v>
      </c>
      <c r="C36" s="50"/>
      <c r="D36" s="51"/>
      <c r="E36" s="49" t="str">
        <f>IFERROR(ABS(D36-C36)/D36,"")</f>
        <v/>
      </c>
      <c r="F36" s="52" t="s">
        <v>31</v>
      </c>
      <c r="G36" s="50"/>
      <c r="H36" s="51"/>
      <c r="I36" s="53" t="str">
        <f>IFERROR(ABS(H36-G36)/H36,"")</f>
        <v/>
      </c>
      <c r="J36" s="54"/>
      <c r="K36" s="51"/>
      <c r="L36" s="8"/>
      <c r="M36" s="8"/>
      <c r="N36" s="8"/>
      <c r="O36" s="8"/>
      <c r="P36" s="8"/>
      <c r="Q36" s="8"/>
    </row>
    <row r="37" spans="1:17" ht="14.25" customHeight="1" x14ac:dyDescent="0.25">
      <c r="A37" t="s">
        <v>65</v>
      </c>
    </row>
    <row r="38" spans="1:17" ht="14.25" customHeight="1" x14ac:dyDescent="0.25">
      <c r="A38" s="55" t="s">
        <v>66</v>
      </c>
    </row>
    <row r="39" spans="1:17" ht="14.25" customHeight="1" x14ac:dyDescent="0.25"/>
    <row r="40" spans="1:17" ht="14.25" customHeight="1" x14ac:dyDescent="0.25"/>
    <row r="41" spans="1:17" ht="14.25" customHeight="1" x14ac:dyDescent="0.25"/>
    <row r="42" spans="1:17" ht="14.25" customHeight="1" x14ac:dyDescent="0.25"/>
    <row r="43" spans="1:17" ht="14.25" customHeight="1" x14ac:dyDescent="0.25"/>
    <row r="44" spans="1:17" ht="14.25" customHeight="1" x14ac:dyDescent="0.25"/>
    <row r="45" spans="1:17" ht="14.25" customHeight="1" x14ac:dyDescent="0.25"/>
    <row r="46" spans="1:17" ht="14.25" customHeight="1" x14ac:dyDescent="0.25"/>
    <row r="47" spans="1:17" ht="14.25" customHeight="1" x14ac:dyDescent="0.25"/>
    <row r="48" spans="1:17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2">
    <mergeCell ref="A19:A20"/>
    <mergeCell ref="B19:C19"/>
    <mergeCell ref="F20:G20"/>
    <mergeCell ref="A1:G1"/>
    <mergeCell ref="B3:C3"/>
    <mergeCell ref="B4:C4"/>
    <mergeCell ref="B5:C5"/>
    <mergeCell ref="B6:C6"/>
    <mergeCell ref="F27:G27"/>
    <mergeCell ref="F21:G21"/>
    <mergeCell ref="F22:G22"/>
    <mergeCell ref="F23:G23"/>
    <mergeCell ref="F24:G24"/>
    <mergeCell ref="F25:G25"/>
    <mergeCell ref="F26:G26"/>
    <mergeCell ref="F28:G28"/>
    <mergeCell ref="F29:G29"/>
    <mergeCell ref="F30:G30"/>
    <mergeCell ref="A33:A35"/>
    <mergeCell ref="B33:B35"/>
    <mergeCell ref="C33:F33"/>
    <mergeCell ref="G33:K33"/>
  </mergeCells>
  <conditionalFormatting sqref="E21">
    <cfRule type="expression" dxfId="205" priority="1" stopIfTrue="1">
      <formula>D21&gt;$C$21</formula>
    </cfRule>
  </conditionalFormatting>
  <conditionalFormatting sqref="E21">
    <cfRule type="expression" dxfId="204" priority="2" stopIfTrue="1">
      <formula>AND(D21&gt;=$B$21,D21&lt;=$C$21)</formula>
    </cfRule>
  </conditionalFormatting>
  <conditionalFormatting sqref="E21">
    <cfRule type="expression" dxfId="203" priority="3" stopIfTrue="1">
      <formula>D21&lt;$B$21</formula>
    </cfRule>
  </conditionalFormatting>
  <conditionalFormatting sqref="E22">
    <cfRule type="expression" dxfId="202" priority="4" stopIfTrue="1">
      <formula>D22&gt;$C$22</formula>
    </cfRule>
  </conditionalFormatting>
  <conditionalFormatting sqref="E22">
    <cfRule type="expression" dxfId="201" priority="5" stopIfTrue="1">
      <formula>AND(D22&gt;=$B$22,D22&lt;=$C$22)</formula>
    </cfRule>
  </conditionalFormatting>
  <conditionalFormatting sqref="E22">
    <cfRule type="expression" dxfId="200" priority="6" stopIfTrue="1">
      <formula>D22&lt;$B$22</formula>
    </cfRule>
  </conditionalFormatting>
  <conditionalFormatting sqref="E24">
    <cfRule type="expression" dxfId="199" priority="7" stopIfTrue="1">
      <formula>D24&gt;$C$24</formula>
    </cfRule>
  </conditionalFormatting>
  <conditionalFormatting sqref="E24">
    <cfRule type="expression" dxfId="198" priority="8" stopIfTrue="1">
      <formula>AND(D24&gt;=$B$24,D24&lt;=$C$24)</formula>
    </cfRule>
  </conditionalFormatting>
  <conditionalFormatting sqref="E24">
    <cfRule type="expression" dxfId="197" priority="9" stopIfTrue="1">
      <formula>D24&lt;$B$24</formula>
    </cfRule>
  </conditionalFormatting>
  <conditionalFormatting sqref="E25">
    <cfRule type="expression" dxfId="196" priority="10" stopIfTrue="1">
      <formula>D25&gt;$C$25</formula>
    </cfRule>
  </conditionalFormatting>
  <conditionalFormatting sqref="E25">
    <cfRule type="expression" dxfId="195" priority="11" stopIfTrue="1">
      <formula>AND(D25&gt;=$B$25,D25&lt;=$C$25)</formula>
    </cfRule>
  </conditionalFormatting>
  <conditionalFormatting sqref="E25">
    <cfRule type="expression" dxfId="194" priority="12" stopIfTrue="1">
      <formula>D25&lt;$B$25</formula>
    </cfRule>
  </conditionalFormatting>
  <conditionalFormatting sqref="E26">
    <cfRule type="expression" dxfId="193" priority="13" stopIfTrue="1">
      <formula>$D$26&gt;$C$26</formula>
    </cfRule>
  </conditionalFormatting>
  <conditionalFormatting sqref="E26">
    <cfRule type="expression" dxfId="192" priority="14" stopIfTrue="1">
      <formula>AND(D26&gt;=$B$26,D26&lt;=$C$26)</formula>
    </cfRule>
  </conditionalFormatting>
  <conditionalFormatting sqref="E26">
    <cfRule type="expression" dxfId="191" priority="15" stopIfTrue="1">
      <formula>D26&lt;$B$26</formula>
    </cfRule>
  </conditionalFormatting>
  <conditionalFormatting sqref="E23">
    <cfRule type="expression" dxfId="190" priority="16" stopIfTrue="1">
      <formula>$D$23&gt;$C$23</formula>
    </cfRule>
  </conditionalFormatting>
  <conditionalFormatting sqref="E23">
    <cfRule type="expression" dxfId="189" priority="17" stopIfTrue="1">
      <formula>AND(D23&gt;=$B$23,D23&lt;=$C$23)</formula>
    </cfRule>
  </conditionalFormatting>
  <conditionalFormatting sqref="E23">
    <cfRule type="expression" dxfId="188" priority="18" stopIfTrue="1">
      <formula>$D$23&lt;$B$23</formula>
    </cfRule>
  </conditionalFormatting>
  <conditionalFormatting sqref="E27">
    <cfRule type="expression" dxfId="187" priority="19" stopIfTrue="1">
      <formula>$D$27="OK"</formula>
    </cfRule>
  </conditionalFormatting>
  <conditionalFormatting sqref="E27">
    <cfRule type="expression" dxfId="186" priority="20" stopIfTrue="1">
      <formula>$D$27&lt;&gt;"OK"</formula>
    </cfRule>
  </conditionalFormatting>
  <conditionalFormatting sqref="E28">
    <cfRule type="expression" dxfId="185" priority="21" stopIfTrue="1">
      <formula>$D$28="OK"</formula>
    </cfRule>
  </conditionalFormatting>
  <conditionalFormatting sqref="E28">
    <cfRule type="expression" dxfId="184" priority="22" stopIfTrue="1">
      <formula>$D$28&lt;&gt;"OK"</formula>
    </cfRule>
  </conditionalFormatting>
  <conditionalFormatting sqref="E29">
    <cfRule type="expression" dxfId="183" priority="23">
      <formula>$D$29&lt;&gt;"BUEN ESTADO"</formula>
    </cfRule>
  </conditionalFormatting>
  <conditionalFormatting sqref="E29">
    <cfRule type="expression" dxfId="182" priority="24">
      <formula>$D$29="BUEN ESTADO"</formula>
    </cfRule>
  </conditionalFormatting>
  <conditionalFormatting sqref="E30">
    <cfRule type="expression" dxfId="181" priority="25">
      <formula>$D$30&lt;&gt;"NO"</formula>
    </cfRule>
  </conditionalFormatting>
  <conditionalFormatting sqref="E30">
    <cfRule type="expression" dxfId="180" priority="26">
      <formula>$D$30="NO"</formula>
    </cfRule>
  </conditionalFormatting>
  <conditionalFormatting sqref="F36">
    <cfRule type="expression" dxfId="179" priority="27" stopIfTrue="1">
      <formula>$E$36=""</formula>
    </cfRule>
  </conditionalFormatting>
  <conditionalFormatting sqref="F36">
    <cfRule type="expression" dxfId="178" priority="28" stopIfTrue="1">
      <formula>$E$36&lt;=$B$36</formula>
    </cfRule>
  </conditionalFormatting>
  <conditionalFormatting sqref="F36">
    <cfRule type="expression" dxfId="177" priority="29" stopIfTrue="1">
      <formula>$E$36&gt;$B$36</formula>
    </cfRule>
  </conditionalFormatting>
  <conditionalFormatting sqref="J36">
    <cfRule type="expression" dxfId="176" priority="30" stopIfTrue="1">
      <formula>$I$36=""</formula>
    </cfRule>
  </conditionalFormatting>
  <conditionalFormatting sqref="J36">
    <cfRule type="expression" dxfId="175" priority="31" stopIfTrue="1">
      <formula>$I$36&lt;=$B$36</formula>
    </cfRule>
  </conditionalFormatting>
  <conditionalFormatting sqref="J36">
    <cfRule type="expression" dxfId="174" priority="32" stopIfTrue="1">
      <formula>$I$36&gt;$B$36</formula>
    </cfRule>
  </conditionalFormatting>
  <pageMargins left="1.4" right="0.70866141732283472" top="0.74803149606299213" bottom="0.74803149606299213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Hoja1!$B$2:$B$3</xm:f>
          </x14:formula1>
          <xm:sqref>D29</xm:sqref>
        </x14:dataValidation>
        <x14:dataValidation type="list" allowBlank="1" showErrorMessage="1" xr:uid="{00000000-0002-0000-0000-000001000000}">
          <x14:formula1>
            <xm:f>Hoja1!$D$2:$D$3</xm:f>
          </x14:formula1>
          <xm:sqref>D30</xm:sqref>
        </x14:dataValidation>
        <x14:dataValidation type="list" allowBlank="1" showErrorMessage="1" xr:uid="{00000000-0002-0000-0000-000002000000}">
          <x14:formula1>
            <xm:f>Hoja1!$C$2:$C$3</xm:f>
          </x14:formula1>
          <xm:sqref>D27:D28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00"/>
  <sheetViews>
    <sheetView showGridLines="0" topLeftCell="A7" zoomScale="60" zoomScaleNormal="60" workbookViewId="0">
      <selection activeCell="B14" sqref="B14:E30"/>
    </sheetView>
  </sheetViews>
  <sheetFormatPr baseColWidth="10" defaultColWidth="14.42578125" defaultRowHeight="15" customHeight="1" x14ac:dyDescent="0.25"/>
  <cols>
    <col min="1" max="1" width="34.5703125" customWidth="1"/>
    <col min="2" max="2" width="18.5703125" customWidth="1"/>
    <col min="3" max="3" width="18.140625" customWidth="1"/>
    <col min="4" max="4" width="23" customWidth="1"/>
    <col min="5" max="5" width="21.140625" customWidth="1"/>
    <col min="6" max="6" width="19.85546875" customWidth="1"/>
    <col min="7" max="7" width="19" customWidth="1"/>
    <col min="8" max="8" width="17.85546875" customWidth="1"/>
    <col min="9" max="9" width="19.28515625" customWidth="1"/>
    <col min="10" max="10" width="19.7109375" customWidth="1"/>
    <col min="11" max="11" width="48.28515625" customWidth="1"/>
    <col min="12" max="17" width="10.7109375" customWidth="1"/>
  </cols>
  <sheetData>
    <row r="1" spans="1:17" ht="14.25" customHeight="1" x14ac:dyDescent="0.25">
      <c r="A1" s="75" t="s">
        <v>0</v>
      </c>
      <c r="B1" s="76"/>
      <c r="C1" s="76"/>
      <c r="D1" s="76"/>
      <c r="E1" s="76"/>
      <c r="F1" s="76"/>
      <c r="G1" s="76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18.75" customHeight="1" x14ac:dyDescent="0.25">
      <c r="A3" s="5" t="s">
        <v>2</v>
      </c>
      <c r="B3" s="77" t="s">
        <v>3</v>
      </c>
      <c r="C3" s="78"/>
      <c r="D3" s="6" t="s">
        <v>4</v>
      </c>
      <c r="E3" s="7">
        <v>1200416204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6.75" customHeight="1" x14ac:dyDescent="0.25">
      <c r="A4" s="9" t="s">
        <v>5</v>
      </c>
      <c r="B4" s="79" t="s">
        <v>6</v>
      </c>
      <c r="C4" s="63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.75" customHeight="1" x14ac:dyDescent="0.25">
      <c r="A5" s="9" t="s">
        <v>9</v>
      </c>
      <c r="B5" s="79" t="s">
        <v>10</v>
      </c>
      <c r="C5" s="63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13</v>
      </c>
      <c r="B6" s="80" t="s">
        <v>14</v>
      </c>
      <c r="C6" s="81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174720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30</v>
      </c>
      <c r="B14" s="82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32</v>
      </c>
      <c r="B15" s="83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33</v>
      </c>
      <c r="B16" s="84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 x14ac:dyDescent="0.25"/>
    <row r="18" spans="1:7" ht="14.25" customHeight="1" x14ac:dyDescent="0.25">
      <c r="A18" s="25" t="s">
        <v>34</v>
      </c>
    </row>
    <row r="19" spans="1:7" ht="14.25" customHeight="1" x14ac:dyDescent="0.25">
      <c r="A19" s="66" t="s">
        <v>35</v>
      </c>
      <c r="B19" s="69" t="s">
        <v>36</v>
      </c>
      <c r="C19" s="71"/>
      <c r="D19" s="19" t="s">
        <v>37</v>
      </c>
      <c r="E19" s="56">
        <v>44571</v>
      </c>
      <c r="F19" s="19" t="s">
        <v>38</v>
      </c>
      <c r="G19" s="34">
        <v>0.56666666666569654</v>
      </c>
    </row>
    <row r="20" spans="1:7" ht="14.25" customHeight="1" x14ac:dyDescent="0.25">
      <c r="A20" s="68"/>
      <c r="B20" s="19" t="s">
        <v>39</v>
      </c>
      <c r="C20" s="19" t="s">
        <v>40</v>
      </c>
      <c r="D20" s="19" t="s">
        <v>41</v>
      </c>
      <c r="E20" s="19" t="s">
        <v>28</v>
      </c>
      <c r="F20" s="69" t="s">
        <v>42</v>
      </c>
      <c r="G20" s="71"/>
    </row>
    <row r="21" spans="1:7" ht="14.25" customHeight="1" x14ac:dyDescent="0.35">
      <c r="A21" s="35" t="s">
        <v>43</v>
      </c>
      <c r="B21" s="58">
        <v>8</v>
      </c>
      <c r="C21" s="37">
        <v>47</v>
      </c>
      <c r="D21" s="58">
        <v>31.3</v>
      </c>
      <c r="E21" s="85" t="s">
        <v>31</v>
      </c>
      <c r="F21" s="73"/>
      <c r="G21" s="74"/>
    </row>
    <row r="22" spans="1:7" ht="14.25" customHeight="1" x14ac:dyDescent="0.35">
      <c r="A22" s="38" t="s">
        <v>44</v>
      </c>
      <c r="B22" s="59">
        <v>43</v>
      </c>
      <c r="C22" s="40">
        <v>47</v>
      </c>
      <c r="D22" s="59">
        <v>45.1</v>
      </c>
      <c r="E22" s="86" t="s">
        <v>31</v>
      </c>
      <c r="F22" s="62"/>
      <c r="G22" s="63"/>
    </row>
    <row r="23" spans="1:7" ht="14.25" customHeight="1" x14ac:dyDescent="0.35">
      <c r="A23" s="38" t="s">
        <v>45</v>
      </c>
      <c r="B23" s="59">
        <v>400</v>
      </c>
      <c r="C23" s="40">
        <v>1000</v>
      </c>
      <c r="D23" s="59">
        <v>716.7</v>
      </c>
      <c r="E23" s="86" t="s">
        <v>31</v>
      </c>
      <c r="F23" s="62"/>
      <c r="G23" s="63"/>
    </row>
    <row r="24" spans="1:7" ht="14.25" customHeight="1" x14ac:dyDescent="0.35">
      <c r="A24" s="38" t="s">
        <v>46</v>
      </c>
      <c r="B24" s="59">
        <v>0</v>
      </c>
      <c r="C24" s="40">
        <v>1</v>
      </c>
      <c r="D24" s="59">
        <v>0.43</v>
      </c>
      <c r="E24" s="86" t="s">
        <v>31</v>
      </c>
      <c r="F24" s="62"/>
      <c r="G24" s="63"/>
    </row>
    <row r="25" spans="1:7" ht="14.25" customHeight="1" x14ac:dyDescent="0.35">
      <c r="A25" s="38" t="s">
        <v>47</v>
      </c>
      <c r="B25" s="59">
        <v>20</v>
      </c>
      <c r="C25" s="40">
        <v>100</v>
      </c>
      <c r="D25" s="59">
        <v>91</v>
      </c>
      <c r="E25" s="86" t="s">
        <v>31</v>
      </c>
      <c r="F25" s="62"/>
      <c r="G25" s="63"/>
    </row>
    <row r="26" spans="1:7" ht="14.25" customHeight="1" x14ac:dyDescent="0.35">
      <c r="A26" s="38" t="s">
        <v>48</v>
      </c>
      <c r="B26" s="59">
        <v>500</v>
      </c>
      <c r="C26" s="40">
        <v>1200</v>
      </c>
      <c r="D26" s="59">
        <v>807</v>
      </c>
      <c r="E26" s="86" t="s">
        <v>31</v>
      </c>
      <c r="F26" s="72"/>
      <c r="G26" s="63"/>
    </row>
    <row r="27" spans="1:7" ht="14.25" customHeight="1" x14ac:dyDescent="0.35">
      <c r="A27" s="38" t="s">
        <v>49</v>
      </c>
      <c r="B27" s="41" t="s">
        <v>50</v>
      </c>
      <c r="C27" s="42" t="s">
        <v>50</v>
      </c>
      <c r="D27" s="59" t="s">
        <v>32</v>
      </c>
      <c r="E27" s="83" t="s">
        <v>31</v>
      </c>
      <c r="F27" s="72"/>
      <c r="G27" s="63"/>
    </row>
    <row r="28" spans="1:7" ht="14.25" customHeight="1" x14ac:dyDescent="0.35">
      <c r="A28" s="38" t="s">
        <v>51</v>
      </c>
      <c r="B28" s="41" t="s">
        <v>50</v>
      </c>
      <c r="C28" s="42" t="s">
        <v>50</v>
      </c>
      <c r="D28" s="59" t="s">
        <v>32</v>
      </c>
      <c r="E28" s="83" t="s">
        <v>31</v>
      </c>
      <c r="F28" s="62"/>
      <c r="G28" s="63"/>
    </row>
    <row r="29" spans="1:7" ht="14.25" customHeight="1" x14ac:dyDescent="0.35">
      <c r="A29" s="38" t="s">
        <v>52</v>
      </c>
      <c r="B29" s="41" t="s">
        <v>50</v>
      </c>
      <c r="C29" s="42" t="s">
        <v>50</v>
      </c>
      <c r="D29" s="59" t="s">
        <v>67</v>
      </c>
      <c r="E29" s="87" t="s">
        <v>31</v>
      </c>
      <c r="F29" s="62" t="s">
        <v>68</v>
      </c>
      <c r="G29" s="63"/>
    </row>
    <row r="30" spans="1:7" ht="14.25" customHeight="1" x14ac:dyDescent="0.35">
      <c r="A30" s="43" t="s">
        <v>54</v>
      </c>
      <c r="B30" s="44" t="s">
        <v>50</v>
      </c>
      <c r="C30" s="45" t="s">
        <v>50</v>
      </c>
      <c r="D30" s="46" t="s">
        <v>55</v>
      </c>
      <c r="E30" s="88" t="s">
        <v>31</v>
      </c>
      <c r="F30" s="64"/>
      <c r="G30" s="65"/>
    </row>
    <row r="31" spans="1:7" ht="14.25" customHeight="1" x14ac:dyDescent="0.25">
      <c r="A31" t="s">
        <v>56</v>
      </c>
    </row>
    <row r="32" spans="1:7" ht="14.25" customHeight="1" x14ac:dyDescent="0.25">
      <c r="A32" s="25" t="s">
        <v>57</v>
      </c>
      <c r="E32" s="4"/>
    </row>
    <row r="33" spans="1:17" ht="14.25" customHeight="1" x14ac:dyDescent="0.25">
      <c r="A33" s="66" t="s">
        <v>35</v>
      </c>
      <c r="B33" s="66" t="s">
        <v>58</v>
      </c>
      <c r="C33" s="69" t="s">
        <v>59</v>
      </c>
      <c r="D33" s="70"/>
      <c r="E33" s="70"/>
      <c r="F33" s="71"/>
      <c r="G33" s="69" t="s">
        <v>60</v>
      </c>
      <c r="H33" s="70"/>
      <c r="I33" s="70"/>
      <c r="J33" s="70"/>
      <c r="K33" s="71"/>
    </row>
    <row r="34" spans="1:17" ht="15.75" customHeight="1" x14ac:dyDescent="0.25">
      <c r="A34" s="67"/>
      <c r="B34" s="67"/>
      <c r="C34" s="19" t="s">
        <v>37</v>
      </c>
      <c r="D34" s="33"/>
      <c r="E34" s="19" t="s">
        <v>38</v>
      </c>
      <c r="F34" s="34"/>
      <c r="G34" s="19" t="s">
        <v>37</v>
      </c>
      <c r="H34" s="33"/>
      <c r="I34" s="19" t="s">
        <v>38</v>
      </c>
      <c r="J34" s="34"/>
      <c r="K34" s="47"/>
    </row>
    <row r="35" spans="1:17" ht="30" x14ac:dyDescent="0.25">
      <c r="A35" s="68"/>
      <c r="B35" s="68"/>
      <c r="C35" s="19" t="s">
        <v>61</v>
      </c>
      <c r="D35" s="19" t="s">
        <v>62</v>
      </c>
      <c r="E35" s="19" t="s">
        <v>63</v>
      </c>
      <c r="F35" s="19" t="s">
        <v>28</v>
      </c>
      <c r="G35" s="19" t="s">
        <v>61</v>
      </c>
      <c r="H35" s="19" t="s">
        <v>62</v>
      </c>
      <c r="I35" s="19" t="s">
        <v>63</v>
      </c>
      <c r="J35" s="19" t="s">
        <v>28</v>
      </c>
      <c r="K35" s="19" t="s">
        <v>42</v>
      </c>
    </row>
    <row r="36" spans="1:17" ht="14.25" customHeight="1" x14ac:dyDescent="0.25">
      <c r="A36" s="48" t="s">
        <v>64</v>
      </c>
      <c r="B36" s="49">
        <v>4.1000000000000002E-2</v>
      </c>
      <c r="C36" s="50"/>
      <c r="D36" s="51"/>
      <c r="E36" s="49" t="str">
        <f>IFERROR(ABS(D36-C36)/D36,"")</f>
        <v/>
      </c>
      <c r="F36" s="52" t="s">
        <v>31</v>
      </c>
      <c r="G36" s="50"/>
      <c r="H36" s="51"/>
      <c r="I36" s="53" t="str">
        <f>IFERROR(ABS(H36-G36)/H36,"")</f>
        <v/>
      </c>
      <c r="J36" s="54"/>
      <c r="K36" s="51"/>
      <c r="L36" s="8"/>
      <c r="M36" s="8"/>
      <c r="N36" s="8"/>
      <c r="O36" s="8"/>
      <c r="P36" s="8"/>
      <c r="Q36" s="8"/>
    </row>
    <row r="37" spans="1:17" ht="14.25" customHeight="1" x14ac:dyDescent="0.25">
      <c r="A37" t="s">
        <v>69</v>
      </c>
    </row>
    <row r="38" spans="1:17" ht="14.25" customHeight="1" x14ac:dyDescent="0.25">
      <c r="A38" s="55" t="s">
        <v>66</v>
      </c>
    </row>
    <row r="39" spans="1:17" ht="14.25" customHeight="1" x14ac:dyDescent="0.25"/>
    <row r="40" spans="1:17" ht="14.25" customHeight="1" x14ac:dyDescent="0.25"/>
    <row r="41" spans="1:17" ht="14.25" customHeight="1" x14ac:dyDescent="0.25"/>
    <row r="42" spans="1:17" ht="14.25" customHeight="1" x14ac:dyDescent="0.25"/>
    <row r="43" spans="1:17" ht="14.25" customHeight="1" x14ac:dyDescent="0.25"/>
    <row r="44" spans="1:17" ht="14.25" customHeight="1" x14ac:dyDescent="0.25"/>
    <row r="45" spans="1:17" ht="14.25" customHeight="1" x14ac:dyDescent="0.25"/>
    <row r="46" spans="1:17" ht="14.25" customHeight="1" x14ac:dyDescent="0.25"/>
    <row r="47" spans="1:17" ht="14.25" customHeight="1" x14ac:dyDescent="0.25"/>
    <row r="48" spans="1:17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2">
    <mergeCell ref="A19:A20"/>
    <mergeCell ref="B19:C19"/>
    <mergeCell ref="F27:G27"/>
    <mergeCell ref="F21:G21"/>
    <mergeCell ref="F22:G22"/>
    <mergeCell ref="F23:G23"/>
    <mergeCell ref="F24:G24"/>
    <mergeCell ref="F25:G25"/>
    <mergeCell ref="F26:G26"/>
    <mergeCell ref="F20:G20"/>
    <mergeCell ref="A1:G1"/>
    <mergeCell ref="B3:C3"/>
    <mergeCell ref="B4:C4"/>
    <mergeCell ref="B5:C5"/>
    <mergeCell ref="B6:C6"/>
    <mergeCell ref="F28:G28"/>
    <mergeCell ref="F29:G29"/>
    <mergeCell ref="F30:G30"/>
    <mergeCell ref="A33:A35"/>
    <mergeCell ref="B33:B35"/>
    <mergeCell ref="C33:F33"/>
    <mergeCell ref="G33:K33"/>
  </mergeCells>
  <conditionalFormatting sqref="F36">
    <cfRule type="expression" dxfId="147" priority="53" stopIfTrue="1">
      <formula>$E$36=""</formula>
    </cfRule>
  </conditionalFormatting>
  <conditionalFormatting sqref="F36">
    <cfRule type="expression" dxfId="146" priority="54" stopIfTrue="1">
      <formula>$E$36&lt;=$B$36</formula>
    </cfRule>
  </conditionalFormatting>
  <conditionalFormatting sqref="F36">
    <cfRule type="expression" dxfId="145" priority="55" stopIfTrue="1">
      <formula>$E$36&gt;$B$36</formula>
    </cfRule>
  </conditionalFormatting>
  <conditionalFormatting sqref="J36">
    <cfRule type="expression" dxfId="144" priority="56" stopIfTrue="1">
      <formula>$I$36=""</formula>
    </cfRule>
  </conditionalFormatting>
  <conditionalFormatting sqref="J36">
    <cfRule type="expression" dxfId="143" priority="57" stopIfTrue="1">
      <formula>$I$36&lt;=$B$36</formula>
    </cfRule>
  </conditionalFormatting>
  <conditionalFormatting sqref="J36">
    <cfRule type="expression" dxfId="142" priority="58" stopIfTrue="1">
      <formula>$I$36&gt;$B$36</formula>
    </cfRule>
  </conditionalFormatting>
  <conditionalFormatting sqref="E21">
    <cfRule type="expression" dxfId="77" priority="1" stopIfTrue="1">
      <formula>D21&gt;$C$21</formula>
    </cfRule>
  </conditionalFormatting>
  <conditionalFormatting sqref="E21">
    <cfRule type="expression" dxfId="76" priority="2" stopIfTrue="1">
      <formula>AND(D21&gt;=$B$21,D21&lt;=$C$21)</formula>
    </cfRule>
  </conditionalFormatting>
  <conditionalFormatting sqref="E21">
    <cfRule type="expression" dxfId="75" priority="3" stopIfTrue="1">
      <formula>D21&lt;$B$21</formula>
    </cfRule>
  </conditionalFormatting>
  <conditionalFormatting sqref="E22">
    <cfRule type="expression" dxfId="74" priority="4" stopIfTrue="1">
      <formula>D22&gt;$C$22</formula>
    </cfRule>
  </conditionalFormatting>
  <conditionalFormatting sqref="E22">
    <cfRule type="expression" dxfId="73" priority="5" stopIfTrue="1">
      <formula>AND(D22&gt;=$B$22,D22&lt;=$C$22)</formula>
    </cfRule>
  </conditionalFormatting>
  <conditionalFormatting sqref="E22">
    <cfRule type="expression" dxfId="72" priority="6" stopIfTrue="1">
      <formula>D22&lt;$B$22</formula>
    </cfRule>
  </conditionalFormatting>
  <conditionalFormatting sqref="E24">
    <cfRule type="expression" dxfId="71" priority="7" stopIfTrue="1">
      <formula>D24&gt;$C$24</formula>
    </cfRule>
  </conditionalFormatting>
  <conditionalFormatting sqref="E24">
    <cfRule type="expression" dxfId="70" priority="8" stopIfTrue="1">
      <formula>AND(D24&gt;=$B$24,D24&lt;=$C$24)</formula>
    </cfRule>
  </conditionalFormatting>
  <conditionalFormatting sqref="E24">
    <cfRule type="expression" dxfId="69" priority="9" stopIfTrue="1">
      <formula>D24&lt;$B$24</formula>
    </cfRule>
  </conditionalFormatting>
  <conditionalFormatting sqref="E25">
    <cfRule type="expression" dxfId="68" priority="10" stopIfTrue="1">
      <formula>D25&gt;$C$25</formula>
    </cfRule>
  </conditionalFormatting>
  <conditionalFormatting sqref="E25">
    <cfRule type="expression" dxfId="67" priority="11" stopIfTrue="1">
      <formula>AND(D25&gt;=$B$25,D25&lt;=$C$25)</formula>
    </cfRule>
  </conditionalFormatting>
  <conditionalFormatting sqref="E25">
    <cfRule type="expression" dxfId="66" priority="12" stopIfTrue="1">
      <formula>D25&lt;$B$25</formula>
    </cfRule>
  </conditionalFormatting>
  <conditionalFormatting sqref="E26">
    <cfRule type="expression" dxfId="65" priority="13" stopIfTrue="1">
      <formula>$D$26&gt;$C$26</formula>
    </cfRule>
  </conditionalFormatting>
  <conditionalFormatting sqref="E26">
    <cfRule type="expression" dxfId="64" priority="14" stopIfTrue="1">
      <formula>AND(D26&gt;=$B$26,D26&lt;=$C$26)</formula>
    </cfRule>
  </conditionalFormatting>
  <conditionalFormatting sqref="E26">
    <cfRule type="expression" dxfId="63" priority="15" stopIfTrue="1">
      <formula>D26&lt;$B$26</formula>
    </cfRule>
  </conditionalFormatting>
  <conditionalFormatting sqref="E23">
    <cfRule type="expression" dxfId="62" priority="16" stopIfTrue="1">
      <formula>$D$23&gt;$C$23</formula>
    </cfRule>
  </conditionalFormatting>
  <conditionalFormatting sqref="E23">
    <cfRule type="expression" dxfId="61" priority="17" stopIfTrue="1">
      <formula>AND(D23&gt;=$B$23,D23&lt;=$C$23)</formula>
    </cfRule>
  </conditionalFormatting>
  <conditionalFormatting sqref="E23">
    <cfRule type="expression" dxfId="60" priority="18" stopIfTrue="1">
      <formula>$D$23&lt;$B$23</formula>
    </cfRule>
  </conditionalFormatting>
  <conditionalFormatting sqref="E27">
    <cfRule type="expression" dxfId="59" priority="19" stopIfTrue="1">
      <formula>$D$27="OK"</formula>
    </cfRule>
  </conditionalFormatting>
  <conditionalFormatting sqref="E27">
    <cfRule type="expression" dxfId="58" priority="20" stopIfTrue="1">
      <formula>$D$27&lt;&gt;"OK"</formula>
    </cfRule>
  </conditionalFormatting>
  <conditionalFormatting sqref="E28">
    <cfRule type="expression" dxfId="57" priority="21" stopIfTrue="1">
      <formula>$D$28="OK"</formula>
    </cfRule>
  </conditionalFormatting>
  <conditionalFormatting sqref="E28">
    <cfRule type="expression" dxfId="56" priority="22" stopIfTrue="1">
      <formula>$D$28&lt;&gt;"OK"</formula>
    </cfRule>
  </conditionalFormatting>
  <conditionalFormatting sqref="E29">
    <cfRule type="expression" dxfId="55" priority="23">
      <formula>$D$29&lt;&gt;"BUEN ESTADO"</formula>
    </cfRule>
  </conditionalFormatting>
  <conditionalFormatting sqref="E29">
    <cfRule type="expression" dxfId="54" priority="24">
      <formula>$D$29="BUEN ESTADO"</formula>
    </cfRule>
  </conditionalFormatting>
  <conditionalFormatting sqref="E30">
    <cfRule type="expression" dxfId="53" priority="25">
      <formula>$D$30&lt;&gt;"NO"</formula>
    </cfRule>
  </conditionalFormatting>
  <conditionalFormatting sqref="E30">
    <cfRule type="expression" dxfId="52" priority="26">
      <formula>$D$30="NO"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Hoja1!$B$2:$B$3</xm:f>
          </x14:formula1>
          <xm:sqref>D29</xm:sqref>
        </x14:dataValidation>
        <x14:dataValidation type="list" allowBlank="1" showErrorMessage="1" xr:uid="{00000000-0002-0000-0100-000001000000}">
          <x14:formula1>
            <xm:f>Hoja1!$D$2:$D$3</xm:f>
          </x14:formula1>
          <xm:sqref>D30</xm:sqref>
        </x14:dataValidation>
        <x14:dataValidation type="list" allowBlank="1" showErrorMessage="1" xr:uid="{00000000-0002-0000-0100-000002000000}">
          <x14:formula1>
            <xm:f>Hoja1!$C$2:$C$3</xm:f>
          </x14:formula1>
          <xm:sqref>D27:D28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100"/>
  <sheetViews>
    <sheetView showGridLines="0" topLeftCell="A7" zoomScale="60" zoomScaleNormal="60" workbookViewId="0">
      <selection activeCell="B14" sqref="B14:E30"/>
    </sheetView>
  </sheetViews>
  <sheetFormatPr baseColWidth="10" defaultColWidth="14.42578125" defaultRowHeight="15" customHeight="1" x14ac:dyDescent="0.25"/>
  <cols>
    <col min="1" max="1" width="34.5703125" customWidth="1"/>
    <col min="2" max="2" width="18.5703125" customWidth="1"/>
    <col min="3" max="3" width="18.140625" customWidth="1"/>
    <col min="4" max="4" width="23" customWidth="1"/>
    <col min="5" max="5" width="21.140625" customWidth="1"/>
    <col min="6" max="6" width="19.85546875" customWidth="1"/>
    <col min="7" max="7" width="19" customWidth="1"/>
    <col min="8" max="8" width="17.85546875" customWidth="1"/>
    <col min="9" max="9" width="19.28515625" customWidth="1"/>
    <col min="10" max="10" width="19.7109375" customWidth="1"/>
    <col min="11" max="11" width="48.28515625" customWidth="1"/>
    <col min="12" max="17" width="10.7109375" customWidth="1"/>
  </cols>
  <sheetData>
    <row r="1" spans="1:17" ht="14.25" customHeight="1" x14ac:dyDescent="0.25">
      <c r="A1" s="75" t="s">
        <v>0</v>
      </c>
      <c r="B1" s="76"/>
      <c r="C1" s="76"/>
      <c r="D1" s="76"/>
      <c r="E1" s="76"/>
      <c r="F1" s="76"/>
      <c r="G1" s="76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18.75" customHeight="1" x14ac:dyDescent="0.25">
      <c r="A3" s="5" t="s">
        <v>2</v>
      </c>
      <c r="B3" s="77" t="s">
        <v>3</v>
      </c>
      <c r="C3" s="78"/>
      <c r="D3" s="6" t="s">
        <v>4</v>
      </c>
      <c r="E3" s="7">
        <v>1200416204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6.75" customHeight="1" x14ac:dyDescent="0.25">
      <c r="A4" s="9" t="s">
        <v>5</v>
      </c>
      <c r="B4" s="79" t="s">
        <v>6</v>
      </c>
      <c r="C4" s="63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.75" customHeight="1" x14ac:dyDescent="0.25">
      <c r="A5" s="9" t="s">
        <v>9</v>
      </c>
      <c r="B5" s="79" t="s">
        <v>10</v>
      </c>
      <c r="C5" s="63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13</v>
      </c>
      <c r="B6" s="80" t="s">
        <v>14</v>
      </c>
      <c r="C6" s="81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174720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30</v>
      </c>
      <c r="B14" s="82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32</v>
      </c>
      <c r="B15" s="83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33</v>
      </c>
      <c r="B16" s="84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 x14ac:dyDescent="0.25"/>
    <row r="18" spans="1:7" ht="14.25" customHeight="1" x14ac:dyDescent="0.25">
      <c r="A18" s="25" t="s">
        <v>34</v>
      </c>
    </row>
    <row r="19" spans="1:7" ht="14.25" customHeight="1" x14ac:dyDescent="0.25">
      <c r="A19" s="66" t="s">
        <v>35</v>
      </c>
      <c r="B19" s="69" t="s">
        <v>36</v>
      </c>
      <c r="C19" s="71"/>
      <c r="D19" s="19" t="s">
        <v>37</v>
      </c>
      <c r="E19" s="56">
        <v>44580</v>
      </c>
      <c r="F19" s="19" t="s">
        <v>38</v>
      </c>
      <c r="G19" s="34">
        <v>0.52986111110658385</v>
      </c>
    </row>
    <row r="20" spans="1:7" ht="14.25" customHeight="1" x14ac:dyDescent="0.25">
      <c r="A20" s="68"/>
      <c r="B20" s="19" t="s">
        <v>39</v>
      </c>
      <c r="C20" s="19" t="s">
        <v>40</v>
      </c>
      <c r="D20" s="19" t="s">
        <v>41</v>
      </c>
      <c r="E20" s="19" t="s">
        <v>28</v>
      </c>
      <c r="F20" s="69" t="s">
        <v>42</v>
      </c>
      <c r="G20" s="71"/>
    </row>
    <row r="21" spans="1:7" ht="14.25" customHeight="1" x14ac:dyDescent="0.35">
      <c r="A21" s="35" t="s">
        <v>43</v>
      </c>
      <c r="B21" s="58">
        <v>8</v>
      </c>
      <c r="C21" s="37">
        <v>47</v>
      </c>
      <c r="D21" s="58">
        <v>30.7</v>
      </c>
      <c r="E21" s="85" t="s">
        <v>31</v>
      </c>
      <c r="F21" s="73"/>
      <c r="G21" s="74"/>
    </row>
    <row r="22" spans="1:7" ht="14.25" customHeight="1" x14ac:dyDescent="0.35">
      <c r="A22" s="38" t="s">
        <v>44</v>
      </c>
      <c r="B22" s="59">
        <v>43</v>
      </c>
      <c r="C22" s="40">
        <v>47</v>
      </c>
      <c r="D22" s="59">
        <v>45.1</v>
      </c>
      <c r="E22" s="86" t="s">
        <v>31</v>
      </c>
      <c r="F22" s="62"/>
      <c r="G22" s="63"/>
    </row>
    <row r="23" spans="1:7" ht="14.25" customHeight="1" x14ac:dyDescent="0.35">
      <c r="A23" s="38" t="s">
        <v>45</v>
      </c>
      <c r="B23" s="59">
        <v>400</v>
      </c>
      <c r="C23" s="40">
        <v>1000</v>
      </c>
      <c r="D23" s="59">
        <v>715.8</v>
      </c>
      <c r="E23" s="86" t="s">
        <v>31</v>
      </c>
      <c r="F23" s="62"/>
      <c r="G23" s="63"/>
    </row>
    <row r="24" spans="1:7" ht="14.25" customHeight="1" x14ac:dyDescent="0.35">
      <c r="A24" s="38" t="s">
        <v>46</v>
      </c>
      <c r="B24" s="59">
        <v>0</v>
      </c>
      <c r="C24" s="40">
        <v>1</v>
      </c>
      <c r="D24" s="59">
        <v>0.42899999999999999</v>
      </c>
      <c r="E24" s="86" t="s">
        <v>31</v>
      </c>
      <c r="F24" s="62"/>
      <c r="G24" s="63"/>
    </row>
    <row r="25" spans="1:7" ht="14.25" customHeight="1" x14ac:dyDescent="0.35">
      <c r="A25" s="38" t="s">
        <v>47</v>
      </c>
      <c r="B25" s="59">
        <v>20</v>
      </c>
      <c r="C25" s="40">
        <v>100</v>
      </c>
      <c r="D25" s="59">
        <v>89</v>
      </c>
      <c r="E25" s="86" t="s">
        <v>31</v>
      </c>
      <c r="F25" s="62"/>
      <c r="G25" s="63"/>
    </row>
    <row r="26" spans="1:7" ht="14.25" customHeight="1" x14ac:dyDescent="0.35">
      <c r="A26" s="38" t="s">
        <v>48</v>
      </c>
      <c r="B26" s="59">
        <v>500</v>
      </c>
      <c r="C26" s="40">
        <v>1200</v>
      </c>
      <c r="D26" s="59">
        <v>807</v>
      </c>
      <c r="E26" s="86" t="s">
        <v>31</v>
      </c>
      <c r="F26" s="72"/>
      <c r="G26" s="63"/>
    </row>
    <row r="27" spans="1:7" ht="14.25" customHeight="1" x14ac:dyDescent="0.35">
      <c r="A27" s="38" t="s">
        <v>49</v>
      </c>
      <c r="B27" s="41" t="s">
        <v>50</v>
      </c>
      <c r="C27" s="42" t="s">
        <v>50</v>
      </c>
      <c r="D27" s="59" t="s">
        <v>32</v>
      </c>
      <c r="E27" s="83" t="s">
        <v>31</v>
      </c>
      <c r="F27" s="72"/>
      <c r="G27" s="63"/>
    </row>
    <row r="28" spans="1:7" ht="14.25" customHeight="1" x14ac:dyDescent="0.35">
      <c r="A28" s="38" t="s">
        <v>51</v>
      </c>
      <c r="B28" s="41" t="s">
        <v>50</v>
      </c>
      <c r="C28" s="42" t="s">
        <v>50</v>
      </c>
      <c r="D28" s="59" t="s">
        <v>32</v>
      </c>
      <c r="E28" s="83" t="s">
        <v>31</v>
      </c>
      <c r="F28" s="62"/>
      <c r="G28" s="63"/>
    </row>
    <row r="29" spans="1:7" ht="14.25" customHeight="1" x14ac:dyDescent="0.35">
      <c r="A29" s="38" t="s">
        <v>52</v>
      </c>
      <c r="B29" s="41" t="s">
        <v>50</v>
      </c>
      <c r="C29" s="42" t="s">
        <v>50</v>
      </c>
      <c r="D29" s="59" t="s">
        <v>53</v>
      </c>
      <c r="E29" s="87" t="s">
        <v>31</v>
      </c>
      <c r="F29" s="62"/>
      <c r="G29" s="63"/>
    </row>
    <row r="30" spans="1:7" ht="14.25" customHeight="1" x14ac:dyDescent="0.35">
      <c r="A30" s="43" t="s">
        <v>54</v>
      </c>
      <c r="B30" s="44" t="s">
        <v>50</v>
      </c>
      <c r="C30" s="45" t="s">
        <v>50</v>
      </c>
      <c r="D30" s="46" t="s">
        <v>55</v>
      </c>
      <c r="E30" s="88" t="s">
        <v>31</v>
      </c>
      <c r="F30" s="64"/>
      <c r="G30" s="65"/>
    </row>
    <row r="31" spans="1:7" ht="14.25" customHeight="1" x14ac:dyDescent="0.25">
      <c r="A31" t="s">
        <v>56</v>
      </c>
    </row>
    <row r="32" spans="1:7" ht="14.25" customHeight="1" x14ac:dyDescent="0.25">
      <c r="A32" s="25" t="s">
        <v>57</v>
      </c>
      <c r="E32" s="4"/>
    </row>
    <row r="33" spans="1:17" ht="14.25" customHeight="1" x14ac:dyDescent="0.25">
      <c r="A33" s="66" t="s">
        <v>35</v>
      </c>
      <c r="B33" s="66" t="s">
        <v>58</v>
      </c>
      <c r="C33" s="69" t="s">
        <v>59</v>
      </c>
      <c r="D33" s="70"/>
      <c r="E33" s="70"/>
      <c r="F33" s="71"/>
      <c r="G33" s="69" t="s">
        <v>60</v>
      </c>
      <c r="H33" s="70"/>
      <c r="I33" s="70"/>
      <c r="J33" s="70"/>
      <c r="K33" s="71"/>
    </row>
    <row r="34" spans="1:17" ht="15.75" customHeight="1" x14ac:dyDescent="0.25">
      <c r="A34" s="67"/>
      <c r="B34" s="67"/>
      <c r="C34" s="19" t="s">
        <v>37</v>
      </c>
      <c r="D34" s="33"/>
      <c r="E34" s="19" t="s">
        <v>38</v>
      </c>
      <c r="F34" s="34"/>
      <c r="G34" s="19" t="s">
        <v>37</v>
      </c>
      <c r="H34" s="33"/>
      <c r="I34" s="19" t="s">
        <v>38</v>
      </c>
      <c r="J34" s="34"/>
      <c r="K34" s="47"/>
    </row>
    <row r="35" spans="1:17" ht="30" x14ac:dyDescent="0.25">
      <c r="A35" s="68"/>
      <c r="B35" s="68"/>
      <c r="C35" s="19" t="s">
        <v>61</v>
      </c>
      <c r="D35" s="19" t="s">
        <v>62</v>
      </c>
      <c r="E35" s="19" t="s">
        <v>63</v>
      </c>
      <c r="F35" s="19" t="s">
        <v>28</v>
      </c>
      <c r="G35" s="19" t="s">
        <v>61</v>
      </c>
      <c r="H35" s="19" t="s">
        <v>62</v>
      </c>
      <c r="I35" s="19" t="s">
        <v>63</v>
      </c>
      <c r="J35" s="19" t="s">
        <v>28</v>
      </c>
      <c r="K35" s="19" t="s">
        <v>42</v>
      </c>
    </row>
    <row r="36" spans="1:17" ht="14.25" customHeight="1" x14ac:dyDescent="0.25">
      <c r="A36" s="48" t="s">
        <v>64</v>
      </c>
      <c r="B36" s="49">
        <v>4.1000000000000002E-2</v>
      </c>
      <c r="C36" s="50"/>
      <c r="D36" s="51"/>
      <c r="E36" s="49" t="str">
        <f>IFERROR(ABS(D36-C36)/D36,"")</f>
        <v/>
      </c>
      <c r="F36" s="52" t="s">
        <v>31</v>
      </c>
      <c r="G36" s="50"/>
      <c r="H36" s="51"/>
      <c r="I36" s="53" t="str">
        <f>IFERROR(ABS(H36-G36)/H36,"")</f>
        <v/>
      </c>
      <c r="J36" s="54"/>
      <c r="K36" s="51"/>
      <c r="L36" s="8"/>
      <c r="M36" s="8"/>
      <c r="N36" s="8"/>
      <c r="O36" s="8"/>
      <c r="P36" s="8"/>
      <c r="Q36" s="8"/>
    </row>
    <row r="37" spans="1:17" ht="14.25" customHeight="1" x14ac:dyDescent="0.25">
      <c r="A37" t="s">
        <v>70</v>
      </c>
    </row>
    <row r="38" spans="1:17" ht="14.25" customHeight="1" x14ac:dyDescent="0.25">
      <c r="A38" s="55" t="s">
        <v>66</v>
      </c>
    </row>
    <row r="39" spans="1:17" ht="14.25" customHeight="1" x14ac:dyDescent="0.25"/>
    <row r="40" spans="1:17" ht="14.25" customHeight="1" x14ac:dyDescent="0.25"/>
    <row r="41" spans="1:17" ht="14.25" customHeight="1" x14ac:dyDescent="0.25"/>
    <row r="42" spans="1:17" ht="14.25" customHeight="1" x14ac:dyDescent="0.25"/>
    <row r="43" spans="1:17" ht="14.25" customHeight="1" x14ac:dyDescent="0.25"/>
    <row r="44" spans="1:17" ht="14.25" customHeight="1" x14ac:dyDescent="0.25"/>
    <row r="45" spans="1:17" ht="14.25" customHeight="1" x14ac:dyDescent="0.25"/>
    <row r="46" spans="1:17" ht="14.25" customHeight="1" x14ac:dyDescent="0.25"/>
    <row r="47" spans="1:17" ht="14.25" customHeight="1" x14ac:dyDescent="0.25"/>
    <row r="48" spans="1:17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2">
    <mergeCell ref="A19:A20"/>
    <mergeCell ref="B19:C19"/>
    <mergeCell ref="F20:G20"/>
    <mergeCell ref="A1:G1"/>
    <mergeCell ref="B3:C3"/>
    <mergeCell ref="B4:C4"/>
    <mergeCell ref="B5:C5"/>
    <mergeCell ref="B6:C6"/>
    <mergeCell ref="F27:G27"/>
    <mergeCell ref="F21:G21"/>
    <mergeCell ref="F22:G22"/>
    <mergeCell ref="F23:G23"/>
    <mergeCell ref="F24:G24"/>
    <mergeCell ref="F25:G25"/>
    <mergeCell ref="F26:G26"/>
    <mergeCell ref="F28:G28"/>
    <mergeCell ref="F29:G29"/>
    <mergeCell ref="F30:G30"/>
    <mergeCell ref="A33:A35"/>
    <mergeCell ref="B33:B35"/>
    <mergeCell ref="C33:F33"/>
    <mergeCell ref="G33:K33"/>
  </mergeCells>
  <conditionalFormatting sqref="F36">
    <cfRule type="expression" dxfId="115" priority="53" stopIfTrue="1">
      <formula>$E$36=""</formula>
    </cfRule>
  </conditionalFormatting>
  <conditionalFormatting sqref="F36">
    <cfRule type="expression" dxfId="114" priority="54" stopIfTrue="1">
      <formula>$E$36&lt;=$B$36</formula>
    </cfRule>
  </conditionalFormatting>
  <conditionalFormatting sqref="F36">
    <cfRule type="expression" dxfId="113" priority="55" stopIfTrue="1">
      <formula>$E$36&gt;$B$36</formula>
    </cfRule>
  </conditionalFormatting>
  <conditionalFormatting sqref="J36">
    <cfRule type="expression" dxfId="112" priority="56" stopIfTrue="1">
      <formula>$I$36=""</formula>
    </cfRule>
  </conditionalFormatting>
  <conditionalFormatting sqref="J36">
    <cfRule type="expression" dxfId="111" priority="57" stopIfTrue="1">
      <formula>$I$36&lt;=$B$36</formula>
    </cfRule>
  </conditionalFormatting>
  <conditionalFormatting sqref="J36">
    <cfRule type="expression" dxfId="110" priority="58" stopIfTrue="1">
      <formula>$I$36&gt;$B$36</formula>
    </cfRule>
  </conditionalFormatting>
  <conditionalFormatting sqref="E21">
    <cfRule type="expression" dxfId="51" priority="1" stopIfTrue="1">
      <formula>D21&gt;$C$21</formula>
    </cfRule>
  </conditionalFormatting>
  <conditionalFormatting sqref="E21">
    <cfRule type="expression" dxfId="50" priority="2" stopIfTrue="1">
      <formula>AND(D21&gt;=$B$21,D21&lt;=$C$21)</formula>
    </cfRule>
  </conditionalFormatting>
  <conditionalFormatting sqref="E21">
    <cfRule type="expression" dxfId="49" priority="3" stopIfTrue="1">
      <formula>D21&lt;$B$21</formula>
    </cfRule>
  </conditionalFormatting>
  <conditionalFormatting sqref="E22">
    <cfRule type="expression" dxfId="48" priority="4" stopIfTrue="1">
      <formula>D22&gt;$C$22</formula>
    </cfRule>
  </conditionalFormatting>
  <conditionalFormatting sqref="E22">
    <cfRule type="expression" dxfId="47" priority="5" stopIfTrue="1">
      <formula>AND(D22&gt;=$B$22,D22&lt;=$C$22)</formula>
    </cfRule>
  </conditionalFormatting>
  <conditionalFormatting sqref="E22">
    <cfRule type="expression" dxfId="46" priority="6" stopIfTrue="1">
      <formula>D22&lt;$B$22</formula>
    </cfRule>
  </conditionalFormatting>
  <conditionalFormatting sqref="E24">
    <cfRule type="expression" dxfId="45" priority="7" stopIfTrue="1">
      <formula>D24&gt;$C$24</formula>
    </cfRule>
  </conditionalFormatting>
  <conditionalFormatting sqref="E24">
    <cfRule type="expression" dxfId="44" priority="8" stopIfTrue="1">
      <formula>AND(D24&gt;=$B$24,D24&lt;=$C$24)</formula>
    </cfRule>
  </conditionalFormatting>
  <conditionalFormatting sqref="E24">
    <cfRule type="expression" dxfId="43" priority="9" stopIfTrue="1">
      <formula>D24&lt;$B$24</formula>
    </cfRule>
  </conditionalFormatting>
  <conditionalFormatting sqref="E25">
    <cfRule type="expression" dxfId="42" priority="10" stopIfTrue="1">
      <formula>D25&gt;$C$25</formula>
    </cfRule>
  </conditionalFormatting>
  <conditionalFormatting sqref="E25">
    <cfRule type="expression" dxfId="41" priority="11" stopIfTrue="1">
      <formula>AND(D25&gt;=$B$25,D25&lt;=$C$25)</formula>
    </cfRule>
  </conditionalFormatting>
  <conditionalFormatting sqref="E25">
    <cfRule type="expression" dxfId="40" priority="12" stopIfTrue="1">
      <formula>D25&lt;$B$25</formula>
    </cfRule>
  </conditionalFormatting>
  <conditionalFormatting sqref="E26">
    <cfRule type="expression" dxfId="39" priority="13" stopIfTrue="1">
      <formula>$D$26&gt;$C$26</formula>
    </cfRule>
  </conditionalFormatting>
  <conditionalFormatting sqref="E26">
    <cfRule type="expression" dxfId="38" priority="14" stopIfTrue="1">
      <formula>AND(D26&gt;=$B$26,D26&lt;=$C$26)</formula>
    </cfRule>
  </conditionalFormatting>
  <conditionalFormatting sqref="E26">
    <cfRule type="expression" dxfId="37" priority="15" stopIfTrue="1">
      <formula>D26&lt;$B$26</formula>
    </cfRule>
  </conditionalFormatting>
  <conditionalFormatting sqref="E23">
    <cfRule type="expression" dxfId="36" priority="16" stopIfTrue="1">
      <formula>$D$23&gt;$C$23</formula>
    </cfRule>
  </conditionalFormatting>
  <conditionalFormatting sqref="E23">
    <cfRule type="expression" dxfId="35" priority="17" stopIfTrue="1">
      <formula>AND(D23&gt;=$B$23,D23&lt;=$C$23)</formula>
    </cfRule>
  </conditionalFormatting>
  <conditionalFormatting sqref="E23">
    <cfRule type="expression" dxfId="34" priority="18" stopIfTrue="1">
      <formula>$D$23&lt;$B$23</formula>
    </cfRule>
  </conditionalFormatting>
  <conditionalFormatting sqref="E27">
    <cfRule type="expression" dxfId="33" priority="19" stopIfTrue="1">
      <formula>$D$27="OK"</formula>
    </cfRule>
  </conditionalFormatting>
  <conditionalFormatting sqref="E27">
    <cfRule type="expression" dxfId="32" priority="20" stopIfTrue="1">
      <formula>$D$27&lt;&gt;"OK"</formula>
    </cfRule>
  </conditionalFormatting>
  <conditionalFormatting sqref="E28">
    <cfRule type="expression" dxfId="31" priority="21" stopIfTrue="1">
      <formula>$D$28="OK"</formula>
    </cfRule>
  </conditionalFormatting>
  <conditionalFormatting sqref="E28">
    <cfRule type="expression" dxfId="30" priority="22" stopIfTrue="1">
      <formula>$D$28&lt;&gt;"OK"</formula>
    </cfRule>
  </conditionalFormatting>
  <conditionalFormatting sqref="E29">
    <cfRule type="expression" dxfId="29" priority="23">
      <formula>$D$29&lt;&gt;"BUEN ESTADO"</formula>
    </cfRule>
  </conditionalFormatting>
  <conditionalFormatting sqref="E29">
    <cfRule type="expression" dxfId="28" priority="24">
      <formula>$D$29="BUEN ESTADO"</formula>
    </cfRule>
  </conditionalFormatting>
  <conditionalFormatting sqref="E30">
    <cfRule type="expression" dxfId="27" priority="25">
      <formula>$D$30&lt;&gt;"NO"</formula>
    </cfRule>
  </conditionalFormatting>
  <conditionalFormatting sqref="E30">
    <cfRule type="expression" dxfId="26" priority="26">
      <formula>$D$30="NO"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200-000000000000}">
          <x14:formula1>
            <xm:f>Hoja1!$B$2:$B$3</xm:f>
          </x14:formula1>
          <xm:sqref>D29</xm:sqref>
        </x14:dataValidation>
        <x14:dataValidation type="list" allowBlank="1" showErrorMessage="1" xr:uid="{00000000-0002-0000-0200-000001000000}">
          <x14:formula1>
            <xm:f>Hoja1!$D$2:$D$3</xm:f>
          </x14:formula1>
          <xm:sqref>D30</xm:sqref>
        </x14:dataValidation>
        <x14:dataValidation type="list" allowBlank="1" showErrorMessage="1" xr:uid="{00000000-0002-0000-0200-000002000000}">
          <x14:formula1>
            <xm:f>Hoja1!$C$2:$C$3</xm:f>
          </x14:formula1>
          <xm:sqref>D27:D28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Q100"/>
  <sheetViews>
    <sheetView showGridLines="0" tabSelected="1" topLeftCell="A5" zoomScale="60" zoomScaleNormal="60" workbookViewId="0">
      <selection activeCell="F36" sqref="F36"/>
    </sheetView>
  </sheetViews>
  <sheetFormatPr baseColWidth="10" defaultColWidth="14.42578125" defaultRowHeight="15" customHeight="1" x14ac:dyDescent="0.25"/>
  <cols>
    <col min="1" max="1" width="34.5703125" customWidth="1"/>
    <col min="2" max="2" width="18.5703125" customWidth="1"/>
    <col min="3" max="3" width="18.140625" customWidth="1"/>
    <col min="4" max="4" width="23" customWidth="1"/>
    <col min="5" max="5" width="21.140625" customWidth="1"/>
    <col min="6" max="6" width="19.85546875" customWidth="1"/>
    <col min="7" max="7" width="19" customWidth="1"/>
    <col min="8" max="8" width="17.85546875" customWidth="1"/>
    <col min="9" max="9" width="19.28515625" customWidth="1"/>
    <col min="10" max="10" width="19.7109375" customWidth="1"/>
    <col min="11" max="11" width="48.28515625" customWidth="1"/>
    <col min="12" max="17" width="10.7109375" customWidth="1"/>
  </cols>
  <sheetData>
    <row r="1" spans="1:17" ht="14.25" customHeight="1" x14ac:dyDescent="0.25">
      <c r="A1" s="75" t="s">
        <v>0</v>
      </c>
      <c r="B1" s="76"/>
      <c r="C1" s="76"/>
      <c r="D1" s="76"/>
      <c r="E1" s="76"/>
      <c r="F1" s="76"/>
      <c r="G1" s="76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18.75" customHeight="1" x14ac:dyDescent="0.25">
      <c r="A3" s="5" t="s">
        <v>2</v>
      </c>
      <c r="B3" s="77" t="s">
        <v>3</v>
      </c>
      <c r="C3" s="78"/>
      <c r="D3" s="6" t="s">
        <v>4</v>
      </c>
      <c r="E3" s="7">
        <v>1200416204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6.75" customHeight="1" x14ac:dyDescent="0.25">
      <c r="A4" s="9" t="s">
        <v>5</v>
      </c>
      <c r="B4" s="79" t="s">
        <v>6</v>
      </c>
      <c r="C4" s="63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.75" customHeight="1" x14ac:dyDescent="0.25">
      <c r="A5" s="9" t="s">
        <v>9</v>
      </c>
      <c r="B5" s="79" t="s">
        <v>10</v>
      </c>
      <c r="C5" s="63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13</v>
      </c>
      <c r="B6" s="80" t="s">
        <v>14</v>
      </c>
      <c r="C6" s="81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174720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30</v>
      </c>
      <c r="B14" s="82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32</v>
      </c>
      <c r="B15" s="83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33</v>
      </c>
      <c r="B16" s="84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 x14ac:dyDescent="0.25"/>
    <row r="18" spans="1:7" ht="14.25" customHeight="1" x14ac:dyDescent="0.25">
      <c r="A18" s="25" t="s">
        <v>34</v>
      </c>
    </row>
    <row r="19" spans="1:7" ht="14.25" customHeight="1" x14ac:dyDescent="0.25">
      <c r="A19" s="66" t="s">
        <v>35</v>
      </c>
      <c r="B19" s="69" t="s">
        <v>36</v>
      </c>
      <c r="C19" s="71"/>
      <c r="D19" s="19" t="s">
        <v>37</v>
      </c>
      <c r="E19" s="56">
        <v>44592</v>
      </c>
      <c r="F19" s="19" t="s">
        <v>38</v>
      </c>
      <c r="G19" s="57">
        <v>0.53958333333139308</v>
      </c>
    </row>
    <row r="20" spans="1:7" ht="14.25" customHeight="1" x14ac:dyDescent="0.25">
      <c r="A20" s="68"/>
      <c r="B20" s="19" t="s">
        <v>39</v>
      </c>
      <c r="C20" s="19" t="s">
        <v>40</v>
      </c>
      <c r="D20" s="19" t="s">
        <v>41</v>
      </c>
      <c r="E20" s="19" t="s">
        <v>28</v>
      </c>
      <c r="F20" s="69" t="s">
        <v>42</v>
      </c>
      <c r="G20" s="71"/>
    </row>
    <row r="21" spans="1:7" ht="14.25" customHeight="1" x14ac:dyDescent="0.35">
      <c r="A21" s="35" t="s">
        <v>43</v>
      </c>
      <c r="B21" s="58">
        <v>8</v>
      </c>
      <c r="C21" s="37">
        <v>47</v>
      </c>
      <c r="D21" s="58">
        <v>31.1</v>
      </c>
      <c r="E21" s="85" t="s">
        <v>31</v>
      </c>
      <c r="F21" s="73"/>
      <c r="G21" s="74"/>
    </row>
    <row r="22" spans="1:7" ht="14.25" customHeight="1" x14ac:dyDescent="0.35">
      <c r="A22" s="38" t="s">
        <v>44</v>
      </c>
      <c r="B22" s="59">
        <v>43</v>
      </c>
      <c r="C22" s="40">
        <v>47</v>
      </c>
      <c r="D22" s="59">
        <v>45.1</v>
      </c>
      <c r="E22" s="86" t="s">
        <v>31</v>
      </c>
      <c r="F22" s="62"/>
      <c r="G22" s="63"/>
    </row>
    <row r="23" spans="1:7" ht="14.25" customHeight="1" x14ac:dyDescent="0.35">
      <c r="A23" s="38" t="s">
        <v>45</v>
      </c>
      <c r="B23" s="59">
        <v>400</v>
      </c>
      <c r="C23" s="40">
        <v>1000</v>
      </c>
      <c r="D23" s="59">
        <v>716.1</v>
      </c>
      <c r="E23" s="86" t="s">
        <v>31</v>
      </c>
      <c r="F23" s="62"/>
      <c r="G23" s="63"/>
    </row>
    <row r="24" spans="1:7" ht="14.25" customHeight="1" x14ac:dyDescent="0.35">
      <c r="A24" s="38" t="s">
        <v>46</v>
      </c>
      <c r="B24" s="59">
        <v>0</v>
      </c>
      <c r="C24" s="40">
        <v>1</v>
      </c>
      <c r="D24" s="59">
        <v>0.42899999999999999</v>
      </c>
      <c r="E24" s="86" t="s">
        <v>31</v>
      </c>
      <c r="F24" s="62"/>
      <c r="G24" s="63"/>
    </row>
    <row r="25" spans="1:7" ht="14.25" customHeight="1" x14ac:dyDescent="0.35">
      <c r="A25" s="38" t="s">
        <v>47</v>
      </c>
      <c r="B25" s="59">
        <v>20</v>
      </c>
      <c r="C25" s="40">
        <v>100</v>
      </c>
      <c r="D25" s="59">
        <v>91</v>
      </c>
      <c r="E25" s="86" t="s">
        <v>31</v>
      </c>
      <c r="F25" s="62"/>
      <c r="G25" s="63"/>
    </row>
    <row r="26" spans="1:7" ht="14.25" customHeight="1" x14ac:dyDescent="0.35">
      <c r="A26" s="38" t="s">
        <v>48</v>
      </c>
      <c r="B26" s="59">
        <v>500</v>
      </c>
      <c r="C26" s="40">
        <v>1200</v>
      </c>
      <c r="D26" s="59">
        <v>806</v>
      </c>
      <c r="E26" s="86" t="s">
        <v>31</v>
      </c>
      <c r="F26" s="72"/>
      <c r="G26" s="63"/>
    </row>
    <row r="27" spans="1:7" ht="14.25" customHeight="1" x14ac:dyDescent="0.35">
      <c r="A27" s="38" t="s">
        <v>49</v>
      </c>
      <c r="B27" s="41" t="s">
        <v>50</v>
      </c>
      <c r="C27" s="42" t="s">
        <v>50</v>
      </c>
      <c r="D27" s="59" t="s">
        <v>32</v>
      </c>
      <c r="E27" s="83" t="s">
        <v>31</v>
      </c>
      <c r="F27" s="72"/>
      <c r="G27" s="63"/>
    </row>
    <row r="28" spans="1:7" ht="14.25" customHeight="1" x14ac:dyDescent="0.35">
      <c r="A28" s="38" t="s">
        <v>51</v>
      </c>
      <c r="B28" s="41" t="s">
        <v>50</v>
      </c>
      <c r="C28" s="42" t="s">
        <v>50</v>
      </c>
      <c r="D28" s="59" t="s">
        <v>32</v>
      </c>
      <c r="E28" s="83" t="s">
        <v>31</v>
      </c>
      <c r="F28" s="62"/>
      <c r="G28" s="63"/>
    </row>
    <row r="29" spans="1:7" ht="14.25" customHeight="1" x14ac:dyDescent="0.35">
      <c r="A29" s="38" t="s">
        <v>52</v>
      </c>
      <c r="B29" s="41" t="s">
        <v>50</v>
      </c>
      <c r="C29" s="42" t="s">
        <v>50</v>
      </c>
      <c r="D29" s="59" t="s">
        <v>53</v>
      </c>
      <c r="E29" s="87" t="s">
        <v>31</v>
      </c>
      <c r="F29" s="62"/>
      <c r="G29" s="63"/>
    </row>
    <row r="30" spans="1:7" ht="14.25" customHeight="1" x14ac:dyDescent="0.35">
      <c r="A30" s="43" t="s">
        <v>54</v>
      </c>
      <c r="B30" s="44" t="s">
        <v>50</v>
      </c>
      <c r="C30" s="45" t="s">
        <v>50</v>
      </c>
      <c r="D30" s="46" t="s">
        <v>55</v>
      </c>
      <c r="E30" s="88" t="s">
        <v>31</v>
      </c>
      <c r="F30" s="64"/>
      <c r="G30" s="65"/>
    </row>
    <row r="31" spans="1:7" ht="14.25" customHeight="1" x14ac:dyDescent="0.25">
      <c r="A31" t="s">
        <v>56</v>
      </c>
    </row>
    <row r="32" spans="1:7" ht="14.25" customHeight="1" x14ac:dyDescent="0.25">
      <c r="A32" s="25" t="s">
        <v>57</v>
      </c>
      <c r="E32" s="4"/>
    </row>
    <row r="33" spans="1:17" ht="14.25" customHeight="1" x14ac:dyDescent="0.25">
      <c r="A33" s="66" t="s">
        <v>35</v>
      </c>
      <c r="B33" s="66" t="s">
        <v>58</v>
      </c>
      <c r="C33" s="69" t="s">
        <v>59</v>
      </c>
      <c r="D33" s="70"/>
      <c r="E33" s="70"/>
      <c r="F33" s="71"/>
      <c r="G33" s="69" t="s">
        <v>60</v>
      </c>
      <c r="H33" s="70"/>
      <c r="I33" s="70"/>
      <c r="J33" s="70"/>
      <c r="K33" s="71"/>
    </row>
    <row r="34" spans="1:17" ht="15.75" customHeight="1" x14ac:dyDescent="0.25">
      <c r="A34" s="67"/>
      <c r="B34" s="67"/>
      <c r="C34" s="19" t="s">
        <v>37</v>
      </c>
      <c r="D34" s="56">
        <v>44592</v>
      </c>
      <c r="E34" s="19" t="s">
        <v>38</v>
      </c>
      <c r="F34" s="57">
        <v>0.55069444444961846</v>
      </c>
      <c r="G34" s="19" t="s">
        <v>37</v>
      </c>
      <c r="H34" s="33"/>
      <c r="I34" s="19" t="s">
        <v>38</v>
      </c>
      <c r="J34" s="34"/>
      <c r="K34" s="47"/>
    </row>
    <row r="35" spans="1:17" ht="30" x14ac:dyDescent="0.25">
      <c r="A35" s="68"/>
      <c r="B35" s="68"/>
      <c r="C35" s="19" t="s">
        <v>61</v>
      </c>
      <c r="D35" s="19" t="s">
        <v>62</v>
      </c>
      <c r="E35" s="19" t="s">
        <v>63</v>
      </c>
      <c r="F35" s="19" t="s">
        <v>28</v>
      </c>
      <c r="G35" s="19" t="s">
        <v>61</v>
      </c>
      <c r="H35" s="19" t="s">
        <v>62</v>
      </c>
      <c r="I35" s="19" t="s">
        <v>63</v>
      </c>
      <c r="J35" s="19" t="s">
        <v>28</v>
      </c>
      <c r="K35" s="19" t="s">
        <v>42</v>
      </c>
    </row>
    <row r="36" spans="1:17" ht="14.25" customHeight="1" x14ac:dyDescent="0.25">
      <c r="A36" s="48" t="s">
        <v>64</v>
      </c>
      <c r="B36" s="49">
        <v>4.1000000000000002E-2</v>
      </c>
      <c r="C36" s="60">
        <v>0.42899999999999999</v>
      </c>
      <c r="D36" s="61">
        <v>0.43</v>
      </c>
      <c r="E36" s="49">
        <f>IFERROR(ABS(D36-C36)/D36,"")</f>
        <v>2.3255813953488393E-3</v>
      </c>
      <c r="F36" s="89" t="s">
        <v>31</v>
      </c>
      <c r="G36" s="50"/>
      <c r="H36" s="51"/>
      <c r="I36" s="53" t="str">
        <f>IFERROR(ABS(H36-G36)/H36,"")</f>
        <v/>
      </c>
      <c r="J36" s="54"/>
      <c r="K36" s="51"/>
      <c r="L36" s="8"/>
      <c r="M36" s="8"/>
      <c r="N36" s="8"/>
      <c r="O36" s="8"/>
      <c r="P36" s="8"/>
      <c r="Q36" s="8"/>
    </row>
    <row r="37" spans="1:17" ht="14.25" customHeight="1" x14ac:dyDescent="0.25">
      <c r="A37" t="s">
        <v>71</v>
      </c>
    </row>
    <row r="38" spans="1:17" ht="14.25" customHeight="1" x14ac:dyDescent="0.25">
      <c r="A38" s="55" t="s">
        <v>66</v>
      </c>
    </row>
    <row r="39" spans="1:17" ht="14.25" customHeight="1" x14ac:dyDescent="0.25"/>
    <row r="40" spans="1:17" ht="14.25" customHeight="1" x14ac:dyDescent="0.25"/>
    <row r="41" spans="1:17" ht="14.25" customHeight="1" x14ac:dyDescent="0.25"/>
    <row r="42" spans="1:17" ht="14.25" customHeight="1" x14ac:dyDescent="0.25"/>
    <row r="43" spans="1:17" ht="14.25" customHeight="1" x14ac:dyDescent="0.25"/>
    <row r="44" spans="1:17" ht="14.25" customHeight="1" x14ac:dyDescent="0.25"/>
    <row r="45" spans="1:17" ht="14.25" customHeight="1" x14ac:dyDescent="0.25"/>
    <row r="46" spans="1:17" ht="14.25" customHeight="1" x14ac:dyDescent="0.25"/>
    <row r="47" spans="1:17" ht="14.25" customHeight="1" x14ac:dyDescent="0.25"/>
    <row r="48" spans="1:17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2">
    <mergeCell ref="A19:A20"/>
    <mergeCell ref="B19:C19"/>
    <mergeCell ref="F27:G27"/>
    <mergeCell ref="F21:G21"/>
    <mergeCell ref="F22:G22"/>
    <mergeCell ref="F23:G23"/>
    <mergeCell ref="F24:G24"/>
    <mergeCell ref="F25:G25"/>
    <mergeCell ref="F26:G26"/>
    <mergeCell ref="F20:G20"/>
    <mergeCell ref="A1:G1"/>
    <mergeCell ref="B3:C3"/>
    <mergeCell ref="B4:C4"/>
    <mergeCell ref="B5:C5"/>
    <mergeCell ref="B6:C6"/>
    <mergeCell ref="F28:G28"/>
    <mergeCell ref="F29:G29"/>
    <mergeCell ref="F30:G30"/>
    <mergeCell ref="A33:A35"/>
    <mergeCell ref="B33:B35"/>
    <mergeCell ref="C33:F33"/>
    <mergeCell ref="G33:K33"/>
  </mergeCells>
  <conditionalFormatting sqref="F36">
    <cfRule type="expression" dxfId="83" priority="53" stopIfTrue="1">
      <formula>$E$36=""</formula>
    </cfRule>
  </conditionalFormatting>
  <conditionalFormatting sqref="F36">
    <cfRule type="expression" dxfId="82" priority="54" stopIfTrue="1">
      <formula>$E$36&lt;=$B$36</formula>
    </cfRule>
  </conditionalFormatting>
  <conditionalFormatting sqref="F36">
    <cfRule type="expression" dxfId="81" priority="55" stopIfTrue="1">
      <formula>$E$36&gt;$B$36</formula>
    </cfRule>
  </conditionalFormatting>
  <conditionalFormatting sqref="J36">
    <cfRule type="expression" dxfId="80" priority="56" stopIfTrue="1">
      <formula>$I$36=""</formula>
    </cfRule>
  </conditionalFormatting>
  <conditionalFormatting sqref="J36">
    <cfRule type="expression" dxfId="79" priority="57" stopIfTrue="1">
      <formula>$I$36&lt;=$B$36</formula>
    </cfRule>
  </conditionalFormatting>
  <conditionalFormatting sqref="J36">
    <cfRule type="expression" dxfId="78" priority="58" stopIfTrue="1">
      <formula>$I$36&gt;$B$36</formula>
    </cfRule>
  </conditionalFormatting>
  <conditionalFormatting sqref="E21">
    <cfRule type="expression" dxfId="25" priority="1" stopIfTrue="1">
      <formula>D21&gt;$C$21</formula>
    </cfRule>
  </conditionalFormatting>
  <conditionalFormatting sqref="E21">
    <cfRule type="expression" dxfId="24" priority="2" stopIfTrue="1">
      <formula>AND(D21&gt;=$B$21,D21&lt;=$C$21)</formula>
    </cfRule>
  </conditionalFormatting>
  <conditionalFormatting sqref="E21">
    <cfRule type="expression" dxfId="23" priority="3" stopIfTrue="1">
      <formula>D21&lt;$B$21</formula>
    </cfRule>
  </conditionalFormatting>
  <conditionalFormatting sqref="E22">
    <cfRule type="expression" dxfId="22" priority="4" stopIfTrue="1">
      <formula>D22&gt;$C$22</formula>
    </cfRule>
  </conditionalFormatting>
  <conditionalFormatting sqref="E22">
    <cfRule type="expression" dxfId="21" priority="5" stopIfTrue="1">
      <formula>AND(D22&gt;=$B$22,D22&lt;=$C$22)</formula>
    </cfRule>
  </conditionalFormatting>
  <conditionalFormatting sqref="E22">
    <cfRule type="expression" dxfId="20" priority="6" stopIfTrue="1">
      <formula>D22&lt;$B$22</formula>
    </cfRule>
  </conditionalFormatting>
  <conditionalFormatting sqref="E24">
    <cfRule type="expression" dxfId="19" priority="7" stopIfTrue="1">
      <formula>D24&gt;$C$24</formula>
    </cfRule>
  </conditionalFormatting>
  <conditionalFormatting sqref="E24">
    <cfRule type="expression" dxfId="18" priority="8" stopIfTrue="1">
      <formula>AND(D24&gt;=$B$24,D24&lt;=$C$24)</formula>
    </cfRule>
  </conditionalFormatting>
  <conditionalFormatting sqref="E24">
    <cfRule type="expression" dxfId="17" priority="9" stopIfTrue="1">
      <formula>D24&lt;$B$24</formula>
    </cfRule>
  </conditionalFormatting>
  <conditionalFormatting sqref="E25">
    <cfRule type="expression" dxfId="16" priority="10" stopIfTrue="1">
      <formula>D25&gt;$C$25</formula>
    </cfRule>
  </conditionalFormatting>
  <conditionalFormatting sqref="E25">
    <cfRule type="expression" dxfId="15" priority="11" stopIfTrue="1">
      <formula>AND(D25&gt;=$B$25,D25&lt;=$C$25)</formula>
    </cfRule>
  </conditionalFormatting>
  <conditionalFormatting sqref="E25">
    <cfRule type="expression" dxfId="14" priority="12" stopIfTrue="1">
      <formula>D25&lt;$B$25</formula>
    </cfRule>
  </conditionalFormatting>
  <conditionalFormatting sqref="E26">
    <cfRule type="expression" dxfId="13" priority="13" stopIfTrue="1">
      <formula>$D$26&gt;$C$26</formula>
    </cfRule>
  </conditionalFormatting>
  <conditionalFormatting sqref="E26">
    <cfRule type="expression" dxfId="12" priority="14" stopIfTrue="1">
      <formula>AND(D26&gt;=$B$26,D26&lt;=$C$26)</formula>
    </cfRule>
  </conditionalFormatting>
  <conditionalFormatting sqref="E26">
    <cfRule type="expression" dxfId="11" priority="15" stopIfTrue="1">
      <formula>D26&lt;$B$26</formula>
    </cfRule>
  </conditionalFormatting>
  <conditionalFormatting sqref="E23">
    <cfRule type="expression" dxfId="10" priority="16" stopIfTrue="1">
      <formula>$D$23&gt;$C$23</formula>
    </cfRule>
  </conditionalFormatting>
  <conditionalFormatting sqref="E23">
    <cfRule type="expression" dxfId="9" priority="17" stopIfTrue="1">
      <formula>AND(D23&gt;=$B$23,D23&lt;=$C$23)</formula>
    </cfRule>
  </conditionalFormatting>
  <conditionalFormatting sqref="E23">
    <cfRule type="expression" dxfId="8" priority="18" stopIfTrue="1">
      <formula>$D$23&lt;$B$23</formula>
    </cfRule>
  </conditionalFormatting>
  <conditionalFormatting sqref="E27">
    <cfRule type="expression" dxfId="7" priority="19" stopIfTrue="1">
      <formula>$D$27="OK"</formula>
    </cfRule>
  </conditionalFormatting>
  <conditionalFormatting sqref="E27">
    <cfRule type="expression" dxfId="6" priority="20" stopIfTrue="1">
      <formula>$D$27&lt;&gt;"OK"</formula>
    </cfRule>
  </conditionalFormatting>
  <conditionalFormatting sqref="E28">
    <cfRule type="expression" dxfId="5" priority="21" stopIfTrue="1">
      <formula>$D$28="OK"</formula>
    </cfRule>
  </conditionalFormatting>
  <conditionalFormatting sqref="E28">
    <cfRule type="expression" dxfId="4" priority="22" stopIfTrue="1">
      <formula>$D$28&lt;&gt;"OK"</formula>
    </cfRule>
  </conditionalFormatting>
  <conditionalFormatting sqref="E29">
    <cfRule type="expression" dxfId="3" priority="23">
      <formula>$D$29&lt;&gt;"BUEN ESTADO"</formula>
    </cfRule>
  </conditionalFormatting>
  <conditionalFormatting sqref="E29">
    <cfRule type="expression" dxfId="2" priority="24">
      <formula>$D$29="BUEN ESTADO"</formula>
    </cfRule>
  </conditionalFormatting>
  <conditionalFormatting sqref="E30">
    <cfRule type="expression" dxfId="1" priority="25">
      <formula>$D$30&lt;&gt;"NO"</formula>
    </cfRule>
  </conditionalFormatting>
  <conditionalFormatting sqref="E30">
    <cfRule type="expression" dxfId="0" priority="26">
      <formula>$D$30="NO"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300-000000000000}">
          <x14:formula1>
            <xm:f>Hoja1!$B$2:$B$3</xm:f>
          </x14:formula1>
          <xm:sqref>D29</xm:sqref>
        </x14:dataValidation>
        <x14:dataValidation type="list" allowBlank="1" showErrorMessage="1" xr:uid="{00000000-0002-0000-0300-000001000000}">
          <x14:formula1>
            <xm:f>Hoja1!$D$2:$D$3</xm:f>
          </x14:formula1>
          <xm:sqref>D30</xm:sqref>
        </x14:dataValidation>
        <x14:dataValidation type="list" allowBlank="1" showErrorMessage="1" xr:uid="{00000000-0002-0000-0300-000002000000}">
          <x14:formula1>
            <xm:f>Hoja1!$C$2:$C$3</xm:f>
          </x14:formula1>
          <xm:sqref>D27:D28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D100"/>
  <sheetViews>
    <sheetView workbookViewId="0"/>
  </sheetViews>
  <sheetFormatPr baseColWidth="10" defaultColWidth="14.42578125" defaultRowHeight="15" customHeight="1" x14ac:dyDescent="0.25"/>
  <cols>
    <col min="1" max="1" width="10.7109375" customWidth="1"/>
    <col min="2" max="2" width="13.28515625" customWidth="1"/>
    <col min="3" max="6" width="10.7109375" customWidth="1"/>
  </cols>
  <sheetData>
    <row r="1" spans="2:4" ht="14.25" customHeight="1" x14ac:dyDescent="0.25"/>
    <row r="2" spans="2:4" ht="14.25" customHeight="1" x14ac:dyDescent="0.25">
      <c r="B2" t="s">
        <v>53</v>
      </c>
      <c r="C2" t="s">
        <v>32</v>
      </c>
      <c r="D2" t="s">
        <v>72</v>
      </c>
    </row>
    <row r="3" spans="2:4" ht="14.25" customHeight="1" x14ac:dyDescent="0.25">
      <c r="B3" t="s">
        <v>67</v>
      </c>
      <c r="C3" t="s">
        <v>73</v>
      </c>
      <c r="D3" t="s">
        <v>55</v>
      </c>
    </row>
    <row r="4" spans="2:4" ht="14.25" customHeight="1" x14ac:dyDescent="0.25"/>
    <row r="5" spans="2:4" ht="14.25" customHeight="1" x14ac:dyDescent="0.25"/>
    <row r="6" spans="2:4" ht="14.25" customHeight="1" x14ac:dyDescent="0.25"/>
    <row r="7" spans="2:4" ht="14.25" customHeight="1" x14ac:dyDescent="0.25"/>
    <row r="8" spans="2:4" ht="14.25" customHeight="1" x14ac:dyDescent="0.25"/>
    <row r="9" spans="2:4" ht="14.25" customHeight="1" x14ac:dyDescent="0.25"/>
    <row r="10" spans="2:4" ht="14.25" customHeight="1" x14ac:dyDescent="0.25"/>
    <row r="11" spans="2:4" ht="14.25" customHeight="1" x14ac:dyDescent="0.25"/>
    <row r="12" spans="2:4" ht="14.25" customHeight="1" x14ac:dyDescent="0.25"/>
    <row r="13" spans="2:4" ht="14.25" customHeight="1" x14ac:dyDescent="0.25"/>
    <row r="14" spans="2:4" ht="14.25" customHeight="1" x14ac:dyDescent="0.25"/>
    <row r="15" spans="2:4" ht="14.25" customHeight="1" x14ac:dyDescent="0.25"/>
    <row r="16" spans="2:4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 semana</vt:lpstr>
      <vt:lpstr>2 semana</vt:lpstr>
      <vt:lpstr>3 semana</vt:lpstr>
      <vt:lpstr>5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2022-02-15T02:38:28Z</dcterms:modified>
</cp:coreProperties>
</file>